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lio\Verificaciones\"/>
    </mc:Choice>
  </mc:AlternateContent>
  <xr:revisionPtr revIDLastSave="0" documentId="13_ncr:1_{9DE348B4-49EB-4F00-B472-FF83148962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5 semana" sheetId="5" r:id="rId5"/>
    <sheet name="Hoja1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5" l="1"/>
  <c r="E36" i="5"/>
  <c r="I36" i="4"/>
  <c r="E36" i="4"/>
  <c r="I36" i="3"/>
  <c r="E36" i="3"/>
  <c r="I36" i="2"/>
  <c r="E36" i="2"/>
  <c r="I36" i="1"/>
  <c r="E36" i="1"/>
</calcChain>
</file>

<file path=xl/sharedStrings.xml><?xml version="1.0" encoding="utf-8"?>
<sst xmlns="http://schemas.openxmlformats.org/spreadsheetml/2006/main" count="512" uniqueCount="75">
  <si>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</si>
  <si>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</si>
  <si>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</si>
  <si>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</si>
  <si>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</si>
  <si>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</si>
  <si>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</si>
  <si>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</si>
  <si>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67220261-0026</t>
  </si>
  <si>
    <t>MODELO:</t>
  </si>
  <si>
    <t>43i</t>
  </si>
  <si>
    <t>OPERADOR:</t>
  </si>
  <si>
    <t>Jorge Luis 
Hualpa Amable</t>
  </si>
  <si>
    <t>PARÁMETRO:</t>
  </si>
  <si>
    <t>SO2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</si>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</sst>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6" x14ac:knownFonts="1">
    <font>
      <sz val="11"/>
      <color rgb="FF000000"/>
      <name val="Calibri"/>
      <scheme val="minor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color rgb="FF000000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3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2" xfId="0" quotePrefix="1" applyFont="1" applyBorder="1" applyAlignment="1">
      <alignment horizontal="center"/>
    </xf>
    <xf numFmtId="0" fontId="4" fillId="0" borderId="33" xfId="0" quotePrefix="1" applyFont="1" applyBorder="1" applyAlignment="1">
      <alignment horizontal="center"/>
    </xf>
    <xf numFmtId="0" fontId="4" fillId="0" borderId="35" xfId="0" applyFont="1" applyBorder="1"/>
    <xf numFmtId="0" fontId="4" fillId="0" borderId="36" xfId="0" quotePrefix="1" applyFont="1" applyBorder="1" applyAlignment="1">
      <alignment horizontal="center" vertical="center"/>
    </xf>
    <xf numFmtId="0" fontId="4" fillId="0" borderId="37" xfId="0" quotePrefix="1" applyFont="1" applyBorder="1" applyAlignment="1">
      <alignment horizontal="center" vertical="center"/>
    </xf>
    <xf numFmtId="9" fontId="4" fillId="0" borderId="36" xfId="0" applyNumberFormat="1" applyFont="1" applyBorder="1" applyAlignment="1">
      <alignment horizontal="center"/>
    </xf>
    <xf numFmtId="0" fontId="3" fillId="2" borderId="41" xfId="0" applyFont="1" applyFill="1" applyBorder="1" applyAlignment="1">
      <alignment vertical="center" wrapText="1"/>
    </xf>
    <xf numFmtId="0" fontId="4" fillId="0" borderId="42" xfId="0" applyFont="1" applyBorder="1" applyAlignment="1">
      <alignment vertical="center"/>
    </xf>
    <xf numFmtId="166" fontId="5" fillId="0" borderId="42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10" fillId="0" borderId="0" xfId="0" applyFont="1"/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6" fillId="0" borderId="8" xfId="0" applyFont="1" applyBorder="1"/>
    <xf numFmtId="0" fontId="4" fillId="0" borderId="38" xfId="0" applyFont="1" applyBorder="1" applyAlignment="1">
      <alignment horizontal="center"/>
    </xf>
    <xf numFmtId="0" fontId="6" fillId="0" borderId="39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6" fillId="0" borderId="21" xfId="0" applyFont="1" applyBorder="1"/>
    <xf numFmtId="0" fontId="6" fillId="0" borderId="15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6" fillId="0" borderId="40" xfId="0" applyFont="1" applyBorder="1"/>
    <xf numFmtId="0" fontId="6" fillId="0" borderId="26" xfId="0" applyFont="1" applyBorder="1"/>
    <xf numFmtId="0" fontId="5" fillId="0" borderId="7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6" fillId="0" borderId="31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12" fillId="0" borderId="22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15" fillId="0" borderId="33" xfId="0" quotePrefix="1" applyFont="1" applyBorder="1" applyAlignment="1">
      <alignment horizontal="center"/>
    </xf>
    <xf numFmtId="0" fontId="15" fillId="0" borderId="37" xfId="0" quotePrefix="1" applyFont="1" applyBorder="1" applyAlignment="1">
      <alignment horizontal="center"/>
    </xf>
    <xf numFmtId="0" fontId="15" fillId="0" borderId="4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15" fillId="0" borderId="33" xfId="0" quotePrefix="1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9" fontId="4" fillId="0" borderId="36" xfId="0" applyNumberFormat="1" applyFont="1" applyBorder="1" applyAlignment="1">
      <alignment horizontal="center" vertical="center"/>
    </xf>
    <xf numFmtId="0" fontId="15" fillId="0" borderId="37" xfId="0" quotePrefix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21" xfId="0" applyFont="1" applyBorder="1" applyAlignment="1">
      <alignment vertical="center"/>
    </xf>
  </cellXfs>
  <cellStyles count="1">
    <cellStyle name="Normal" xfId="0" builtinId="0"/>
  </cellStyles>
  <dxfs count="288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2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2" t="s">
        <v>3</v>
      </c>
      <c r="C3" s="73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4" t="s">
        <v>6</v>
      </c>
      <c r="C4" s="5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4" t="s">
        <v>10</v>
      </c>
      <c r="C5" s="5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77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78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79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61" t="s">
        <v>35</v>
      </c>
      <c r="B19" s="64" t="s">
        <v>36</v>
      </c>
      <c r="C19" s="66"/>
      <c r="D19" s="19" t="s">
        <v>37</v>
      </c>
      <c r="E19" s="33">
        <v>44743</v>
      </c>
      <c r="F19" s="19" t="s">
        <v>38</v>
      </c>
      <c r="G19" s="34">
        <v>0.56527777777955635</v>
      </c>
    </row>
    <row r="20" spans="1:7" ht="14.25" customHeight="1" x14ac:dyDescent="0.25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66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29.9</v>
      </c>
      <c r="E21" s="80" t="s">
        <v>31</v>
      </c>
      <c r="F21" s="68"/>
      <c r="G21" s="69"/>
    </row>
    <row r="22" spans="1:7" ht="14.25" customHeight="1" x14ac:dyDescent="0.35">
      <c r="A22" s="38" t="s">
        <v>44</v>
      </c>
      <c r="B22" s="39">
        <v>43</v>
      </c>
      <c r="C22" s="40">
        <v>47</v>
      </c>
      <c r="D22" s="39">
        <v>44.9</v>
      </c>
      <c r="E22" s="81" t="s">
        <v>31</v>
      </c>
      <c r="F22" s="57"/>
      <c r="G22" s="58"/>
    </row>
    <row r="23" spans="1:7" ht="14.25" customHeight="1" x14ac:dyDescent="0.35">
      <c r="A23" s="38" t="s">
        <v>45</v>
      </c>
      <c r="B23" s="39">
        <v>400</v>
      </c>
      <c r="C23" s="40">
        <v>1000</v>
      </c>
      <c r="D23" s="39">
        <v>719.5</v>
      </c>
      <c r="E23" s="81" t="s">
        <v>31</v>
      </c>
      <c r="F23" s="57"/>
      <c r="G23" s="58"/>
    </row>
    <row r="24" spans="1:7" ht="14.25" customHeight="1" x14ac:dyDescent="0.35">
      <c r="A24" s="38" t="s">
        <v>46</v>
      </c>
      <c r="B24" s="39">
        <v>0</v>
      </c>
      <c r="C24" s="40">
        <v>1</v>
      </c>
      <c r="D24" s="39">
        <v>0.42699999999999999</v>
      </c>
      <c r="E24" s="81" t="s">
        <v>31</v>
      </c>
      <c r="F24" s="57"/>
      <c r="G24" s="58"/>
    </row>
    <row r="25" spans="1:7" ht="14.25" customHeight="1" x14ac:dyDescent="0.35">
      <c r="A25" s="38" t="s">
        <v>47</v>
      </c>
      <c r="B25" s="39">
        <v>20</v>
      </c>
      <c r="C25" s="40">
        <v>100</v>
      </c>
      <c r="D25" s="39">
        <v>93</v>
      </c>
      <c r="E25" s="81" t="s">
        <v>31</v>
      </c>
      <c r="F25" s="57"/>
      <c r="G25" s="58"/>
    </row>
    <row r="26" spans="1:7" ht="14.25" customHeight="1" x14ac:dyDescent="0.35">
      <c r="A26" s="38" t="s">
        <v>48</v>
      </c>
      <c r="B26" s="39">
        <v>500</v>
      </c>
      <c r="C26" s="40">
        <v>1200</v>
      </c>
      <c r="D26" s="39">
        <v>828</v>
      </c>
      <c r="E26" s="81" t="s">
        <v>31</v>
      </c>
      <c r="F26" s="67"/>
      <c r="G26" s="58"/>
    </row>
    <row r="27" spans="1:7" ht="14.25" customHeight="1" x14ac:dyDescent="0.35">
      <c r="A27" s="38" t="s">
        <v>49</v>
      </c>
      <c r="B27" s="41" t="s">
        <v>50</v>
      </c>
      <c r="C27" s="42" t="s">
        <v>50</v>
      </c>
      <c r="D27" s="39" t="s">
        <v>32</v>
      </c>
      <c r="E27" s="78" t="s">
        <v>31</v>
      </c>
      <c r="F27" s="67"/>
      <c r="G27" s="58"/>
    </row>
    <row r="28" spans="1:7" ht="14.25" customHeight="1" x14ac:dyDescent="0.35">
      <c r="A28" s="38" t="s">
        <v>51</v>
      </c>
      <c r="B28" s="41" t="s">
        <v>50</v>
      </c>
      <c r="C28" s="42" t="s">
        <v>50</v>
      </c>
      <c r="D28" s="39" t="s">
        <v>32</v>
      </c>
      <c r="E28" s="78" t="s">
        <v>31</v>
      </c>
      <c r="F28" s="57"/>
      <c r="G28" s="58"/>
    </row>
    <row r="29" spans="1:7" ht="14.25" customHeight="1" x14ac:dyDescent="0.35">
      <c r="A29" s="38" t="s">
        <v>52</v>
      </c>
      <c r="B29" s="41" t="s">
        <v>50</v>
      </c>
      <c r="C29" s="42" t="s">
        <v>50</v>
      </c>
      <c r="D29" s="39" t="s">
        <v>53</v>
      </c>
      <c r="E29" s="82" t="s">
        <v>31</v>
      </c>
      <c r="F29" s="57" t="s">
        <v>54</v>
      </c>
      <c r="G29" s="58"/>
    </row>
    <row r="30" spans="1:7" ht="14.25" customHeight="1" x14ac:dyDescent="0.35">
      <c r="A30" s="43" t="s">
        <v>55</v>
      </c>
      <c r="B30" s="44" t="s">
        <v>50</v>
      </c>
      <c r="C30" s="45" t="s">
        <v>50</v>
      </c>
      <c r="D30" s="46" t="s">
        <v>56</v>
      </c>
      <c r="E30" s="83" t="s">
        <v>31</v>
      </c>
      <c r="F30" s="59"/>
      <c r="G30" s="60"/>
    </row>
    <row r="31" spans="1:7" ht="14.25" customHeight="1" x14ac:dyDescent="0.25">
      <c r="A31" t="s">
        <v>57</v>
      </c>
    </row>
    <row r="32" spans="1:7" ht="14.25" customHeight="1" x14ac:dyDescent="0.25">
      <c r="A32" s="25" t="s">
        <v>58</v>
      </c>
      <c r="E32" s="4"/>
    </row>
    <row r="33" spans="1:17" ht="14.25" customHeight="1" x14ac:dyDescent="0.25">
      <c r="A33" s="61" t="s">
        <v>35</v>
      </c>
      <c r="B33" s="61" t="s">
        <v>59</v>
      </c>
      <c r="C33" s="64" t="s">
        <v>60</v>
      </c>
      <c r="D33" s="65"/>
      <c r="E33" s="65"/>
      <c r="F33" s="66"/>
      <c r="G33" s="64" t="s">
        <v>61</v>
      </c>
      <c r="H33" s="65"/>
      <c r="I33" s="65"/>
      <c r="J33" s="65"/>
      <c r="K33" s="66"/>
    </row>
    <row r="34" spans="1:17" ht="15.75" customHeight="1" x14ac:dyDescent="0.25">
      <c r="A34" s="62"/>
      <c r="B34" s="62"/>
      <c r="C34" s="19" t="s">
        <v>37</v>
      </c>
      <c r="D34" s="33">
        <v>44743</v>
      </c>
      <c r="E34" s="19" t="s">
        <v>38</v>
      </c>
      <c r="F34" s="34">
        <v>0.58472222222189885</v>
      </c>
      <c r="G34" s="19" t="s">
        <v>37</v>
      </c>
      <c r="H34" s="33"/>
      <c r="I34" s="19" t="s">
        <v>38</v>
      </c>
      <c r="J34" s="34"/>
      <c r="K34" s="47"/>
    </row>
    <row r="35" spans="1:17" ht="30" x14ac:dyDescent="0.25">
      <c r="A35" s="63"/>
      <c r="B35" s="63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>
        <v>0.42699999999999999</v>
      </c>
      <c r="D36" s="51">
        <v>0.433</v>
      </c>
      <c r="E36" s="49">
        <f>IFERROR(ABS(D36-C36)/D36,"")</f>
        <v>1.3856812933025417E-2</v>
      </c>
      <c r="F36" s="84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66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287" priority="1" stopIfTrue="1">
      <formula>D21&gt;$C$21</formula>
    </cfRule>
  </conditionalFormatting>
  <conditionalFormatting sqref="E21">
    <cfRule type="expression" dxfId="286" priority="2" stopIfTrue="1">
      <formula>AND(D21&gt;=$B$21,D21&lt;=$C$21)</formula>
    </cfRule>
  </conditionalFormatting>
  <conditionalFormatting sqref="E21">
    <cfRule type="expression" dxfId="285" priority="3" stopIfTrue="1">
      <formula>D21&lt;$B$21</formula>
    </cfRule>
  </conditionalFormatting>
  <conditionalFormatting sqref="E22">
    <cfRule type="expression" dxfId="284" priority="4" stopIfTrue="1">
      <formula>D22&gt;$C$22</formula>
    </cfRule>
  </conditionalFormatting>
  <conditionalFormatting sqref="E22">
    <cfRule type="expression" dxfId="283" priority="5" stopIfTrue="1">
      <formula>AND(D22&gt;=$B$22,D22&lt;=$C$22)</formula>
    </cfRule>
  </conditionalFormatting>
  <conditionalFormatting sqref="E22">
    <cfRule type="expression" dxfId="282" priority="6" stopIfTrue="1">
      <formula>D22&lt;$B$22</formula>
    </cfRule>
  </conditionalFormatting>
  <conditionalFormatting sqref="E24">
    <cfRule type="expression" dxfId="281" priority="7" stopIfTrue="1">
      <formula>D24&gt;$C$24</formula>
    </cfRule>
  </conditionalFormatting>
  <conditionalFormatting sqref="E24">
    <cfRule type="expression" dxfId="280" priority="8" stopIfTrue="1">
      <formula>AND(D24&gt;=$B$24,D24&lt;=$C$24)</formula>
    </cfRule>
  </conditionalFormatting>
  <conditionalFormatting sqref="E24">
    <cfRule type="expression" dxfId="279" priority="9" stopIfTrue="1">
      <formula>D24&lt;$B$24</formula>
    </cfRule>
  </conditionalFormatting>
  <conditionalFormatting sqref="E25">
    <cfRule type="expression" dxfId="278" priority="10" stopIfTrue="1">
      <formula>D25&gt;$C$25</formula>
    </cfRule>
  </conditionalFormatting>
  <conditionalFormatting sqref="E25">
    <cfRule type="expression" dxfId="277" priority="11" stopIfTrue="1">
      <formula>AND(D25&gt;=$B$25,D25&lt;=$C$25)</formula>
    </cfRule>
  </conditionalFormatting>
  <conditionalFormatting sqref="E25">
    <cfRule type="expression" dxfId="276" priority="12" stopIfTrue="1">
      <formula>D25&lt;$B$25</formula>
    </cfRule>
  </conditionalFormatting>
  <conditionalFormatting sqref="E26">
    <cfRule type="expression" dxfId="275" priority="13" stopIfTrue="1">
      <formula>$D$26&gt;$C$26</formula>
    </cfRule>
  </conditionalFormatting>
  <conditionalFormatting sqref="E26">
    <cfRule type="expression" dxfId="274" priority="14" stopIfTrue="1">
      <formula>AND(D26&gt;=$B$26,D26&lt;=$C$26)</formula>
    </cfRule>
  </conditionalFormatting>
  <conditionalFormatting sqref="E26">
    <cfRule type="expression" dxfId="273" priority="15" stopIfTrue="1">
      <formula>D26&lt;$B$26</formula>
    </cfRule>
  </conditionalFormatting>
  <conditionalFormatting sqref="E23">
    <cfRule type="expression" dxfId="272" priority="16" stopIfTrue="1">
      <formula>$D$23&gt;$C$23</formula>
    </cfRule>
  </conditionalFormatting>
  <conditionalFormatting sqref="E23">
    <cfRule type="expression" dxfId="271" priority="17" stopIfTrue="1">
      <formula>AND(D23&gt;=$B$23,D23&lt;=$C$23)</formula>
    </cfRule>
  </conditionalFormatting>
  <conditionalFormatting sqref="E23">
    <cfRule type="expression" dxfId="270" priority="18" stopIfTrue="1">
      <formula>$D$23&lt;$B$23</formula>
    </cfRule>
  </conditionalFormatting>
  <conditionalFormatting sqref="E27">
    <cfRule type="expression" dxfId="269" priority="19" stopIfTrue="1">
      <formula>$D$27="OK"</formula>
    </cfRule>
  </conditionalFormatting>
  <conditionalFormatting sqref="E27">
    <cfRule type="expression" dxfId="268" priority="20" stopIfTrue="1">
      <formula>$D$27&lt;&gt;"OK"</formula>
    </cfRule>
  </conditionalFormatting>
  <conditionalFormatting sqref="E28">
    <cfRule type="expression" dxfId="267" priority="21" stopIfTrue="1">
      <formula>$D$28="OK"</formula>
    </cfRule>
  </conditionalFormatting>
  <conditionalFormatting sqref="E28">
    <cfRule type="expression" dxfId="266" priority="22" stopIfTrue="1">
      <formula>$D$28&lt;&gt;"OK"</formula>
    </cfRule>
  </conditionalFormatting>
  <conditionalFormatting sqref="E29">
    <cfRule type="expression" dxfId="265" priority="23">
      <formula>$D$29&lt;&gt;"BUEN ESTADO"</formula>
    </cfRule>
  </conditionalFormatting>
  <conditionalFormatting sqref="E29">
    <cfRule type="expression" dxfId="264" priority="24">
      <formula>$D$29="BUEN ESTADO"</formula>
    </cfRule>
  </conditionalFormatting>
  <conditionalFormatting sqref="E30">
    <cfRule type="expression" dxfId="263" priority="25">
      <formula>$D$30&lt;&gt;"NO"</formula>
    </cfRule>
  </conditionalFormatting>
  <conditionalFormatting sqref="E30">
    <cfRule type="expression" dxfId="262" priority="26">
      <formula>$D$30="NO"</formula>
    </cfRule>
  </conditionalFormatting>
  <conditionalFormatting sqref="F36">
    <cfRule type="expression" dxfId="261" priority="27" stopIfTrue="1">
      <formula>$E$36=""</formula>
    </cfRule>
  </conditionalFormatting>
  <conditionalFormatting sqref="F36">
    <cfRule type="expression" dxfId="260" priority="28" stopIfTrue="1">
      <formula>$E$36&lt;=$B$36</formula>
    </cfRule>
  </conditionalFormatting>
  <conditionalFormatting sqref="F36">
    <cfRule type="expression" dxfId="259" priority="29" stopIfTrue="1">
      <formula>$E$36&gt;$B$36</formula>
    </cfRule>
  </conditionalFormatting>
  <conditionalFormatting sqref="J36">
    <cfRule type="expression" dxfId="258" priority="30" stopIfTrue="1">
      <formula>$I$36=""</formula>
    </cfRule>
  </conditionalFormatting>
  <conditionalFormatting sqref="J36">
    <cfRule type="expression" dxfId="257" priority="31" stopIfTrue="1">
      <formula>$I$36&lt;=$B$36</formula>
    </cfRule>
  </conditionalFormatting>
  <conditionalFormatting sqref="J36">
    <cfRule type="expression" dxfId="256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2" t="s">
        <v>3</v>
      </c>
      <c r="C3" s="73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4" t="s">
        <v>6</v>
      </c>
      <c r="C4" s="5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4" t="s">
        <v>10</v>
      </c>
      <c r="C5" s="5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5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6" t="s">
        <v>30</v>
      </c>
      <c r="B14" s="87" t="s">
        <v>31</v>
      </c>
      <c r="C14" s="27"/>
      <c r="D14" s="27"/>
      <c r="E14" s="27"/>
      <c r="F14" s="27"/>
      <c r="G14" s="27"/>
      <c r="H14" s="27"/>
      <c r="I14" s="85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88" t="s">
        <v>32</v>
      </c>
      <c r="B15" s="89" t="s">
        <v>31</v>
      </c>
      <c r="C15" s="27"/>
      <c r="D15" s="27"/>
      <c r="E15" s="27"/>
      <c r="F15" s="27"/>
      <c r="G15" s="27"/>
      <c r="H15" s="27"/>
      <c r="I15" s="85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0" t="s">
        <v>33</v>
      </c>
      <c r="B16" s="91" t="s">
        <v>31</v>
      </c>
      <c r="C16" s="27"/>
      <c r="D16" s="27"/>
      <c r="E16" s="27"/>
      <c r="F16" s="27"/>
      <c r="G16" s="27"/>
      <c r="H16" s="27"/>
      <c r="I16" s="85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4.25" customHeight="1" x14ac:dyDescent="0.25">
      <c r="A18" s="93" t="s">
        <v>34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11" ht="14.25" customHeight="1" x14ac:dyDescent="0.25">
      <c r="A19" s="61" t="s">
        <v>35</v>
      </c>
      <c r="B19" s="64" t="s">
        <v>36</v>
      </c>
      <c r="C19" s="94"/>
      <c r="D19" s="19" t="s">
        <v>37</v>
      </c>
      <c r="E19" s="55">
        <v>44748</v>
      </c>
      <c r="F19" s="19" t="s">
        <v>38</v>
      </c>
      <c r="G19" s="56">
        <v>0.47430555555911269</v>
      </c>
      <c r="H19" s="92"/>
      <c r="I19" s="92"/>
      <c r="J19" s="92"/>
      <c r="K19" s="92"/>
    </row>
    <row r="20" spans="1:11" ht="14.25" customHeight="1" x14ac:dyDescent="0.25">
      <c r="A20" s="95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94"/>
      <c r="H20" s="92"/>
      <c r="I20" s="92"/>
      <c r="J20" s="92"/>
      <c r="K20" s="92"/>
    </row>
    <row r="21" spans="1:11" ht="14.25" customHeight="1" x14ac:dyDescent="0.25">
      <c r="A21" s="96" t="s">
        <v>43</v>
      </c>
      <c r="B21" s="97">
        <v>8</v>
      </c>
      <c r="C21" s="98">
        <v>47</v>
      </c>
      <c r="D21" s="97">
        <v>30</v>
      </c>
      <c r="E21" s="99" t="s">
        <v>31</v>
      </c>
      <c r="F21" s="100"/>
      <c r="G21" s="101"/>
      <c r="H21" s="92"/>
      <c r="I21" s="92"/>
      <c r="J21" s="92"/>
      <c r="K21" s="92"/>
    </row>
    <row r="22" spans="1:11" ht="14.25" customHeight="1" x14ac:dyDescent="0.25">
      <c r="A22" s="102" t="s">
        <v>44</v>
      </c>
      <c r="B22" s="103">
        <v>43</v>
      </c>
      <c r="C22" s="104">
        <v>47</v>
      </c>
      <c r="D22" s="103">
        <v>44.8</v>
      </c>
      <c r="E22" s="105" t="s">
        <v>31</v>
      </c>
      <c r="F22" s="106"/>
      <c r="G22" s="107"/>
      <c r="H22" s="92"/>
      <c r="I22" s="92"/>
      <c r="J22" s="92"/>
      <c r="K22" s="92"/>
    </row>
    <row r="23" spans="1:11" ht="14.25" customHeight="1" x14ac:dyDescent="0.25">
      <c r="A23" s="102" t="s">
        <v>45</v>
      </c>
      <c r="B23" s="103">
        <v>400</v>
      </c>
      <c r="C23" s="104">
        <v>1000</v>
      </c>
      <c r="D23" s="103">
        <v>719.8</v>
      </c>
      <c r="E23" s="105" t="s">
        <v>31</v>
      </c>
      <c r="F23" s="106"/>
      <c r="G23" s="107"/>
      <c r="H23" s="92"/>
      <c r="I23" s="92"/>
      <c r="J23" s="92"/>
      <c r="K23" s="92"/>
    </row>
    <row r="24" spans="1:11" ht="14.25" customHeight="1" x14ac:dyDescent="0.25">
      <c r="A24" s="102" t="s">
        <v>46</v>
      </c>
      <c r="B24" s="103">
        <v>0</v>
      </c>
      <c r="C24" s="104">
        <v>1</v>
      </c>
      <c r="D24" s="103">
        <v>0.42699999999999999</v>
      </c>
      <c r="E24" s="105" t="s">
        <v>31</v>
      </c>
      <c r="F24" s="106"/>
      <c r="G24" s="107"/>
      <c r="H24" s="92"/>
      <c r="I24" s="92"/>
      <c r="J24" s="92"/>
      <c r="K24" s="92"/>
    </row>
    <row r="25" spans="1:11" ht="14.25" customHeight="1" x14ac:dyDescent="0.25">
      <c r="A25" s="102" t="s">
        <v>47</v>
      </c>
      <c r="B25" s="103">
        <v>20</v>
      </c>
      <c r="C25" s="104">
        <v>100</v>
      </c>
      <c r="D25" s="103">
        <v>94</v>
      </c>
      <c r="E25" s="105" t="s">
        <v>31</v>
      </c>
      <c r="F25" s="106"/>
      <c r="G25" s="107"/>
      <c r="H25" s="92"/>
      <c r="I25" s="92"/>
      <c r="J25" s="92"/>
      <c r="K25" s="92"/>
    </row>
    <row r="26" spans="1:11" ht="14.25" customHeight="1" x14ac:dyDescent="0.25">
      <c r="A26" s="102" t="s">
        <v>48</v>
      </c>
      <c r="B26" s="103">
        <v>500</v>
      </c>
      <c r="C26" s="104">
        <v>1200</v>
      </c>
      <c r="D26" s="103">
        <v>827</v>
      </c>
      <c r="E26" s="105" t="s">
        <v>31</v>
      </c>
      <c r="F26" s="74"/>
      <c r="G26" s="107"/>
      <c r="H26" s="92"/>
      <c r="I26" s="92"/>
      <c r="J26" s="92"/>
      <c r="K26" s="92"/>
    </row>
    <row r="27" spans="1:11" ht="14.25" customHeight="1" x14ac:dyDescent="0.25">
      <c r="A27" s="102" t="s">
        <v>49</v>
      </c>
      <c r="B27" s="108" t="s">
        <v>50</v>
      </c>
      <c r="C27" s="109" t="s">
        <v>50</v>
      </c>
      <c r="D27" s="103" t="s">
        <v>32</v>
      </c>
      <c r="E27" s="89" t="s">
        <v>31</v>
      </c>
      <c r="F27" s="74"/>
      <c r="G27" s="107"/>
      <c r="H27" s="92"/>
      <c r="I27" s="92"/>
      <c r="J27" s="92"/>
      <c r="K27" s="92"/>
    </row>
    <row r="28" spans="1:11" ht="14.25" customHeight="1" x14ac:dyDescent="0.25">
      <c r="A28" s="102" t="s">
        <v>51</v>
      </c>
      <c r="B28" s="108" t="s">
        <v>50</v>
      </c>
      <c r="C28" s="109" t="s">
        <v>50</v>
      </c>
      <c r="D28" s="103" t="s">
        <v>32</v>
      </c>
      <c r="E28" s="89" t="s">
        <v>31</v>
      </c>
      <c r="F28" s="106"/>
      <c r="G28" s="107"/>
      <c r="H28" s="92"/>
      <c r="I28" s="92"/>
      <c r="J28" s="92"/>
      <c r="K28" s="92"/>
    </row>
    <row r="29" spans="1:11" ht="14.25" customHeight="1" x14ac:dyDescent="0.25">
      <c r="A29" s="102" t="s">
        <v>52</v>
      </c>
      <c r="B29" s="108" t="s">
        <v>50</v>
      </c>
      <c r="C29" s="109" t="s">
        <v>50</v>
      </c>
      <c r="D29" s="103" t="s">
        <v>68</v>
      </c>
      <c r="E29" s="110" t="s">
        <v>31</v>
      </c>
      <c r="F29" s="106"/>
      <c r="G29" s="107"/>
      <c r="H29" s="92"/>
      <c r="I29" s="92"/>
      <c r="J29" s="92"/>
      <c r="K29" s="92"/>
    </row>
    <row r="30" spans="1:11" ht="14.25" customHeight="1" x14ac:dyDescent="0.25">
      <c r="A30" s="111" t="s">
        <v>55</v>
      </c>
      <c r="B30" s="44" t="s">
        <v>50</v>
      </c>
      <c r="C30" s="45" t="s">
        <v>50</v>
      </c>
      <c r="D30" s="112" t="s">
        <v>56</v>
      </c>
      <c r="E30" s="113" t="s">
        <v>31</v>
      </c>
      <c r="F30" s="114"/>
      <c r="G30" s="115"/>
      <c r="H30" s="92"/>
      <c r="I30" s="92"/>
      <c r="J30" s="92"/>
      <c r="K30" s="92"/>
    </row>
    <row r="31" spans="1:11" ht="14.25" customHeight="1" x14ac:dyDescent="0.25">
      <c r="A31" s="92" t="s">
        <v>57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</row>
    <row r="32" spans="1:11" ht="14.25" customHeight="1" x14ac:dyDescent="0.25">
      <c r="A32" s="93" t="s">
        <v>58</v>
      </c>
      <c r="B32" s="92"/>
      <c r="C32" s="92"/>
      <c r="D32" s="92"/>
      <c r="E32" s="4"/>
      <c r="F32" s="92"/>
      <c r="G32" s="92"/>
      <c r="H32" s="92"/>
      <c r="I32" s="92"/>
      <c r="J32" s="92"/>
      <c r="K32" s="92"/>
    </row>
    <row r="33" spans="1:17" ht="14.25" customHeight="1" x14ac:dyDescent="0.25">
      <c r="A33" s="61" t="s">
        <v>35</v>
      </c>
      <c r="B33" s="61" t="s">
        <v>59</v>
      </c>
      <c r="C33" s="64" t="s">
        <v>60</v>
      </c>
      <c r="D33" s="116"/>
      <c r="E33" s="116"/>
      <c r="F33" s="94"/>
      <c r="G33" s="64" t="s">
        <v>61</v>
      </c>
      <c r="H33" s="116"/>
      <c r="I33" s="116"/>
      <c r="J33" s="116"/>
      <c r="K33" s="94"/>
    </row>
    <row r="34" spans="1:17" ht="15.75" customHeight="1" x14ac:dyDescent="0.25">
      <c r="A34" s="117"/>
      <c r="B34" s="117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 x14ac:dyDescent="0.25">
      <c r="A35" s="95"/>
      <c r="B35" s="9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4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69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127" priority="1" stopIfTrue="1">
      <formula>D21&gt;$C$21</formula>
    </cfRule>
  </conditionalFormatting>
  <conditionalFormatting sqref="E21">
    <cfRule type="expression" dxfId="126" priority="2" stopIfTrue="1">
      <formula>AND(D21&gt;=$B$21,D21&lt;=$C$21)</formula>
    </cfRule>
  </conditionalFormatting>
  <conditionalFormatting sqref="E21">
    <cfRule type="expression" dxfId="125" priority="3" stopIfTrue="1">
      <formula>D21&lt;$B$21</formula>
    </cfRule>
  </conditionalFormatting>
  <conditionalFormatting sqref="E22">
    <cfRule type="expression" dxfId="124" priority="4" stopIfTrue="1">
      <formula>D22&gt;$C$22</formula>
    </cfRule>
  </conditionalFormatting>
  <conditionalFormatting sqref="E22">
    <cfRule type="expression" dxfId="123" priority="5" stopIfTrue="1">
      <formula>AND(D22&gt;=$B$22,D22&lt;=$C$22)</formula>
    </cfRule>
  </conditionalFormatting>
  <conditionalFormatting sqref="E22">
    <cfRule type="expression" dxfId="122" priority="6" stopIfTrue="1">
      <formula>D22&lt;$B$22</formula>
    </cfRule>
  </conditionalFormatting>
  <conditionalFormatting sqref="E24">
    <cfRule type="expression" dxfId="121" priority="7" stopIfTrue="1">
      <formula>D24&gt;$C$24</formula>
    </cfRule>
  </conditionalFormatting>
  <conditionalFormatting sqref="E24">
    <cfRule type="expression" dxfId="120" priority="8" stopIfTrue="1">
      <formula>AND(D24&gt;=$B$24,D24&lt;=$C$24)</formula>
    </cfRule>
  </conditionalFormatting>
  <conditionalFormatting sqref="E24">
    <cfRule type="expression" dxfId="119" priority="9" stopIfTrue="1">
      <formula>D24&lt;$B$24</formula>
    </cfRule>
  </conditionalFormatting>
  <conditionalFormatting sqref="E25">
    <cfRule type="expression" dxfId="118" priority="10" stopIfTrue="1">
      <formula>D25&gt;$C$25</formula>
    </cfRule>
  </conditionalFormatting>
  <conditionalFormatting sqref="E25">
    <cfRule type="expression" dxfId="117" priority="11" stopIfTrue="1">
      <formula>AND(D25&gt;=$B$25,D25&lt;=$C$25)</formula>
    </cfRule>
  </conditionalFormatting>
  <conditionalFormatting sqref="E25">
    <cfRule type="expression" dxfId="116" priority="12" stopIfTrue="1">
      <formula>D25&lt;$B$25</formula>
    </cfRule>
  </conditionalFormatting>
  <conditionalFormatting sqref="E26">
    <cfRule type="expression" dxfId="115" priority="13" stopIfTrue="1">
      <formula>$D$26&gt;$C$26</formula>
    </cfRule>
  </conditionalFormatting>
  <conditionalFormatting sqref="E26">
    <cfRule type="expression" dxfId="114" priority="14" stopIfTrue="1">
      <formula>AND(D26&gt;=$B$26,D26&lt;=$C$26)</formula>
    </cfRule>
  </conditionalFormatting>
  <conditionalFormatting sqref="E26">
    <cfRule type="expression" dxfId="113" priority="15" stopIfTrue="1">
      <formula>D26&lt;$B$26</formula>
    </cfRule>
  </conditionalFormatting>
  <conditionalFormatting sqref="E23">
    <cfRule type="expression" dxfId="112" priority="16" stopIfTrue="1">
      <formula>$D$23&gt;$C$23</formula>
    </cfRule>
  </conditionalFormatting>
  <conditionalFormatting sqref="E23">
    <cfRule type="expression" dxfId="111" priority="17" stopIfTrue="1">
      <formula>AND(D23&gt;=$B$23,D23&lt;=$C$23)</formula>
    </cfRule>
  </conditionalFormatting>
  <conditionalFormatting sqref="E23">
    <cfRule type="expression" dxfId="110" priority="18" stopIfTrue="1">
      <formula>$D$23&lt;$B$23</formula>
    </cfRule>
  </conditionalFormatting>
  <conditionalFormatting sqref="E27">
    <cfRule type="expression" dxfId="109" priority="19" stopIfTrue="1">
      <formula>$D$27="OK"</formula>
    </cfRule>
  </conditionalFormatting>
  <conditionalFormatting sqref="E27">
    <cfRule type="expression" dxfId="108" priority="20" stopIfTrue="1">
      <formula>$D$27&lt;&gt;"OK"</formula>
    </cfRule>
  </conditionalFormatting>
  <conditionalFormatting sqref="E28">
    <cfRule type="expression" dxfId="107" priority="21" stopIfTrue="1">
      <formula>$D$28="OK"</formula>
    </cfRule>
  </conditionalFormatting>
  <conditionalFormatting sqref="E28">
    <cfRule type="expression" dxfId="106" priority="22" stopIfTrue="1">
      <formula>$D$28&lt;&gt;"OK"</formula>
    </cfRule>
  </conditionalFormatting>
  <conditionalFormatting sqref="E29">
    <cfRule type="expression" dxfId="105" priority="23">
      <formula>$D$29&lt;&gt;"BUEN ESTADO"</formula>
    </cfRule>
  </conditionalFormatting>
  <conditionalFormatting sqref="E29">
    <cfRule type="expression" dxfId="104" priority="24">
      <formula>$D$29="BUEN ESTADO"</formula>
    </cfRule>
  </conditionalFormatting>
  <conditionalFormatting sqref="E30">
    <cfRule type="expression" dxfId="103" priority="25">
      <formula>$D$30&lt;&gt;"NO"</formula>
    </cfRule>
  </conditionalFormatting>
  <conditionalFormatting sqref="E30">
    <cfRule type="expression" dxfId="102" priority="26">
      <formula>$D$30="NO"</formula>
    </cfRule>
  </conditionalFormatting>
  <conditionalFormatting sqref="F36">
    <cfRule type="expression" dxfId="101" priority="27" stopIfTrue="1">
      <formula>$E$36=""</formula>
    </cfRule>
  </conditionalFormatting>
  <conditionalFormatting sqref="F36">
    <cfRule type="expression" dxfId="100" priority="28" stopIfTrue="1">
      <formula>$E$36&lt;=$B$36</formula>
    </cfRule>
  </conditionalFormatting>
  <conditionalFormatting sqref="F36">
    <cfRule type="expression" dxfId="99" priority="29" stopIfTrue="1">
      <formula>$E$36&gt;$B$36</formula>
    </cfRule>
  </conditionalFormatting>
  <conditionalFormatting sqref="J36">
    <cfRule type="expression" dxfId="98" priority="30" stopIfTrue="1">
      <formula>$I$36=""</formula>
    </cfRule>
  </conditionalFormatting>
  <conditionalFormatting sqref="J36">
    <cfRule type="expression" dxfId="97" priority="31" stopIfTrue="1">
      <formula>$I$36&lt;=$B$36</formula>
    </cfRule>
  </conditionalFormatting>
  <conditionalFormatting sqref="J36">
    <cfRule type="expression" dxfId="96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2" t="s">
        <v>3</v>
      </c>
      <c r="C3" s="73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4" t="s">
        <v>6</v>
      </c>
      <c r="C4" s="5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4" t="s">
        <v>10</v>
      </c>
      <c r="C5" s="5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5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6" t="s">
        <v>30</v>
      </c>
      <c r="B14" s="87" t="s">
        <v>31</v>
      </c>
      <c r="C14" s="27"/>
      <c r="D14" s="27"/>
      <c r="E14" s="27"/>
      <c r="F14" s="27"/>
      <c r="G14" s="27"/>
      <c r="H14" s="27"/>
      <c r="I14" s="85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88" t="s">
        <v>32</v>
      </c>
      <c r="B15" s="89" t="s">
        <v>31</v>
      </c>
      <c r="C15" s="27"/>
      <c r="D15" s="27"/>
      <c r="E15" s="27"/>
      <c r="F15" s="27"/>
      <c r="G15" s="27"/>
      <c r="H15" s="27"/>
      <c r="I15" s="85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0" t="s">
        <v>33</v>
      </c>
      <c r="B16" s="91" t="s">
        <v>31</v>
      </c>
      <c r="C16" s="27"/>
      <c r="D16" s="27"/>
      <c r="E16" s="27"/>
      <c r="F16" s="27"/>
      <c r="G16" s="27"/>
      <c r="H16" s="27"/>
      <c r="I16" s="85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4.25" customHeight="1" x14ac:dyDescent="0.25">
      <c r="A18" s="93" t="s">
        <v>34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11" ht="14.25" customHeight="1" x14ac:dyDescent="0.25">
      <c r="A19" s="61" t="s">
        <v>35</v>
      </c>
      <c r="B19" s="64" t="s">
        <v>36</v>
      </c>
      <c r="C19" s="94"/>
      <c r="D19" s="19" t="s">
        <v>37</v>
      </c>
      <c r="E19" s="55">
        <v>44753</v>
      </c>
      <c r="F19" s="19" t="s">
        <v>38</v>
      </c>
      <c r="G19" s="56">
        <v>0.46180555555474712</v>
      </c>
      <c r="H19" s="92"/>
      <c r="I19" s="92"/>
      <c r="J19" s="92"/>
      <c r="K19" s="92"/>
    </row>
    <row r="20" spans="1:11" ht="14.25" customHeight="1" x14ac:dyDescent="0.25">
      <c r="A20" s="95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94"/>
      <c r="H20" s="92"/>
      <c r="I20" s="92"/>
      <c r="J20" s="92"/>
      <c r="K20" s="92"/>
    </row>
    <row r="21" spans="1:11" ht="14.25" customHeight="1" x14ac:dyDescent="0.25">
      <c r="A21" s="96" t="s">
        <v>43</v>
      </c>
      <c r="B21" s="97">
        <v>8</v>
      </c>
      <c r="C21" s="98">
        <v>47</v>
      </c>
      <c r="D21" s="97">
        <v>30.7</v>
      </c>
      <c r="E21" s="99" t="s">
        <v>31</v>
      </c>
      <c r="F21" s="100"/>
      <c r="G21" s="101"/>
      <c r="H21" s="92"/>
      <c r="I21" s="92"/>
      <c r="J21" s="92"/>
      <c r="K21" s="92"/>
    </row>
    <row r="22" spans="1:11" ht="14.25" customHeight="1" x14ac:dyDescent="0.25">
      <c r="A22" s="102" t="s">
        <v>44</v>
      </c>
      <c r="B22" s="103">
        <v>43</v>
      </c>
      <c r="C22" s="104">
        <v>47</v>
      </c>
      <c r="D22" s="103">
        <v>45.1</v>
      </c>
      <c r="E22" s="105" t="s">
        <v>31</v>
      </c>
      <c r="F22" s="106"/>
      <c r="G22" s="107"/>
      <c r="H22" s="92"/>
      <c r="I22" s="92"/>
      <c r="J22" s="92"/>
      <c r="K22" s="92"/>
    </row>
    <row r="23" spans="1:11" ht="14.25" customHeight="1" x14ac:dyDescent="0.25">
      <c r="A23" s="102" t="s">
        <v>45</v>
      </c>
      <c r="B23" s="103">
        <v>400</v>
      </c>
      <c r="C23" s="104">
        <v>1000</v>
      </c>
      <c r="D23" s="103">
        <v>721.6</v>
      </c>
      <c r="E23" s="105" t="s">
        <v>31</v>
      </c>
      <c r="F23" s="106"/>
      <c r="G23" s="107"/>
      <c r="H23" s="92"/>
      <c r="I23" s="92"/>
      <c r="J23" s="92"/>
      <c r="K23" s="92"/>
    </row>
    <row r="24" spans="1:11" ht="14.25" customHeight="1" x14ac:dyDescent="0.25">
      <c r="A24" s="102" t="s">
        <v>46</v>
      </c>
      <c r="B24" s="103">
        <v>0</v>
      </c>
      <c r="C24" s="104">
        <v>1</v>
      </c>
      <c r="D24" s="103">
        <v>0.42799999999999999</v>
      </c>
      <c r="E24" s="105" t="s">
        <v>31</v>
      </c>
      <c r="F24" s="106"/>
      <c r="G24" s="107"/>
      <c r="H24" s="92"/>
      <c r="I24" s="92"/>
      <c r="J24" s="92"/>
      <c r="K24" s="92"/>
    </row>
    <row r="25" spans="1:11" ht="14.25" customHeight="1" x14ac:dyDescent="0.25">
      <c r="A25" s="102" t="s">
        <v>47</v>
      </c>
      <c r="B25" s="103">
        <v>20</v>
      </c>
      <c r="C25" s="104">
        <v>100</v>
      </c>
      <c r="D25" s="103">
        <v>95</v>
      </c>
      <c r="E25" s="105" t="s">
        <v>31</v>
      </c>
      <c r="F25" s="106"/>
      <c r="G25" s="107"/>
      <c r="H25" s="92"/>
      <c r="I25" s="92"/>
      <c r="J25" s="92"/>
      <c r="K25" s="92"/>
    </row>
    <row r="26" spans="1:11" ht="14.25" customHeight="1" x14ac:dyDescent="0.25">
      <c r="A26" s="102" t="s">
        <v>48</v>
      </c>
      <c r="B26" s="103">
        <v>500</v>
      </c>
      <c r="C26" s="104">
        <v>1200</v>
      </c>
      <c r="D26" s="103">
        <v>827</v>
      </c>
      <c r="E26" s="105" t="s">
        <v>31</v>
      </c>
      <c r="F26" s="74"/>
      <c r="G26" s="107"/>
      <c r="H26" s="92"/>
      <c r="I26" s="92"/>
      <c r="J26" s="92"/>
      <c r="K26" s="92"/>
    </row>
    <row r="27" spans="1:11" ht="14.25" customHeight="1" x14ac:dyDescent="0.25">
      <c r="A27" s="102" t="s">
        <v>49</v>
      </c>
      <c r="B27" s="108" t="s">
        <v>50</v>
      </c>
      <c r="C27" s="109" t="s">
        <v>50</v>
      </c>
      <c r="D27" s="103" t="s">
        <v>32</v>
      </c>
      <c r="E27" s="89" t="s">
        <v>31</v>
      </c>
      <c r="F27" s="74"/>
      <c r="G27" s="107"/>
      <c r="H27" s="92"/>
      <c r="I27" s="92"/>
      <c r="J27" s="92"/>
      <c r="K27" s="92"/>
    </row>
    <row r="28" spans="1:11" ht="14.25" customHeight="1" x14ac:dyDescent="0.25">
      <c r="A28" s="102" t="s">
        <v>51</v>
      </c>
      <c r="B28" s="108" t="s">
        <v>50</v>
      </c>
      <c r="C28" s="109" t="s">
        <v>50</v>
      </c>
      <c r="D28" s="103" t="s">
        <v>32</v>
      </c>
      <c r="E28" s="89" t="s">
        <v>31</v>
      </c>
      <c r="F28" s="106"/>
      <c r="G28" s="107"/>
      <c r="H28" s="92"/>
      <c r="I28" s="92"/>
      <c r="J28" s="92"/>
      <c r="K28" s="92"/>
    </row>
    <row r="29" spans="1:11" ht="14.25" customHeight="1" x14ac:dyDescent="0.25">
      <c r="A29" s="102" t="s">
        <v>52</v>
      </c>
      <c r="B29" s="108" t="s">
        <v>50</v>
      </c>
      <c r="C29" s="109" t="s">
        <v>50</v>
      </c>
      <c r="D29" s="103" t="s">
        <v>68</v>
      </c>
      <c r="E29" s="110" t="s">
        <v>31</v>
      </c>
      <c r="F29" s="106"/>
      <c r="G29" s="107"/>
      <c r="H29" s="92"/>
      <c r="I29" s="92"/>
      <c r="J29" s="92"/>
      <c r="K29" s="92"/>
    </row>
    <row r="30" spans="1:11" ht="14.25" customHeight="1" x14ac:dyDescent="0.25">
      <c r="A30" s="111" t="s">
        <v>55</v>
      </c>
      <c r="B30" s="44" t="s">
        <v>50</v>
      </c>
      <c r="C30" s="45" t="s">
        <v>50</v>
      </c>
      <c r="D30" s="112" t="s">
        <v>56</v>
      </c>
      <c r="E30" s="113" t="s">
        <v>31</v>
      </c>
      <c r="F30" s="114"/>
      <c r="G30" s="115"/>
      <c r="H30" s="92"/>
      <c r="I30" s="92"/>
      <c r="J30" s="92"/>
      <c r="K30" s="92"/>
    </row>
    <row r="31" spans="1:11" ht="14.25" customHeight="1" x14ac:dyDescent="0.25">
      <c r="A31" s="92" t="s">
        <v>57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</row>
    <row r="32" spans="1:11" ht="14.25" customHeight="1" x14ac:dyDescent="0.25">
      <c r="A32" s="93" t="s">
        <v>58</v>
      </c>
      <c r="B32" s="92"/>
      <c r="C32" s="92"/>
      <c r="D32" s="92"/>
      <c r="E32" s="4"/>
      <c r="F32" s="92"/>
      <c r="G32" s="92"/>
      <c r="H32" s="92"/>
      <c r="I32" s="92"/>
      <c r="J32" s="92"/>
      <c r="K32" s="92"/>
    </row>
    <row r="33" spans="1:17" ht="14.25" customHeight="1" x14ac:dyDescent="0.25">
      <c r="A33" s="61" t="s">
        <v>35</v>
      </c>
      <c r="B33" s="61" t="s">
        <v>59</v>
      </c>
      <c r="C33" s="64" t="s">
        <v>60</v>
      </c>
      <c r="D33" s="116"/>
      <c r="E33" s="116"/>
      <c r="F33" s="94"/>
      <c r="G33" s="64" t="s">
        <v>61</v>
      </c>
      <c r="H33" s="116"/>
      <c r="I33" s="116"/>
      <c r="J33" s="116"/>
      <c r="K33" s="94"/>
    </row>
    <row r="34" spans="1:17" ht="15.75" customHeight="1" x14ac:dyDescent="0.25">
      <c r="A34" s="117"/>
      <c r="B34" s="117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 x14ac:dyDescent="0.25">
      <c r="A35" s="95"/>
      <c r="B35" s="9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4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70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95" priority="1" stopIfTrue="1">
      <formula>D21&gt;$C$21</formula>
    </cfRule>
  </conditionalFormatting>
  <conditionalFormatting sqref="E21">
    <cfRule type="expression" dxfId="94" priority="2" stopIfTrue="1">
      <formula>AND(D21&gt;=$B$21,D21&lt;=$C$21)</formula>
    </cfRule>
  </conditionalFormatting>
  <conditionalFormatting sqref="E21">
    <cfRule type="expression" dxfId="93" priority="3" stopIfTrue="1">
      <formula>D21&lt;$B$21</formula>
    </cfRule>
  </conditionalFormatting>
  <conditionalFormatting sqref="E22">
    <cfRule type="expression" dxfId="92" priority="4" stopIfTrue="1">
      <formula>D22&gt;$C$22</formula>
    </cfRule>
  </conditionalFormatting>
  <conditionalFormatting sqref="E22">
    <cfRule type="expression" dxfId="91" priority="5" stopIfTrue="1">
      <formula>AND(D22&gt;=$B$22,D22&lt;=$C$22)</formula>
    </cfRule>
  </conditionalFormatting>
  <conditionalFormatting sqref="E22">
    <cfRule type="expression" dxfId="90" priority="6" stopIfTrue="1">
      <formula>D22&lt;$B$22</formula>
    </cfRule>
  </conditionalFormatting>
  <conditionalFormatting sqref="E24">
    <cfRule type="expression" dxfId="89" priority="7" stopIfTrue="1">
      <formula>D24&gt;$C$24</formula>
    </cfRule>
  </conditionalFormatting>
  <conditionalFormatting sqref="E24">
    <cfRule type="expression" dxfId="88" priority="8" stopIfTrue="1">
      <formula>AND(D24&gt;=$B$24,D24&lt;=$C$24)</formula>
    </cfRule>
  </conditionalFormatting>
  <conditionalFormatting sqref="E24">
    <cfRule type="expression" dxfId="87" priority="9" stopIfTrue="1">
      <formula>D24&lt;$B$24</formula>
    </cfRule>
  </conditionalFormatting>
  <conditionalFormatting sqref="E25">
    <cfRule type="expression" dxfId="86" priority="10" stopIfTrue="1">
      <formula>D25&gt;$C$25</formula>
    </cfRule>
  </conditionalFormatting>
  <conditionalFormatting sqref="E25">
    <cfRule type="expression" dxfId="85" priority="11" stopIfTrue="1">
      <formula>AND(D25&gt;=$B$25,D25&lt;=$C$25)</formula>
    </cfRule>
  </conditionalFormatting>
  <conditionalFormatting sqref="E25">
    <cfRule type="expression" dxfId="84" priority="12" stopIfTrue="1">
      <formula>D25&lt;$B$25</formula>
    </cfRule>
  </conditionalFormatting>
  <conditionalFormatting sqref="E26">
    <cfRule type="expression" dxfId="83" priority="13" stopIfTrue="1">
      <formula>$D$26&gt;$C$26</formula>
    </cfRule>
  </conditionalFormatting>
  <conditionalFormatting sqref="E26">
    <cfRule type="expression" dxfId="82" priority="14" stopIfTrue="1">
      <formula>AND(D26&gt;=$B$26,D26&lt;=$C$26)</formula>
    </cfRule>
  </conditionalFormatting>
  <conditionalFormatting sqref="E26">
    <cfRule type="expression" dxfId="81" priority="15" stopIfTrue="1">
      <formula>D26&lt;$B$26</formula>
    </cfRule>
  </conditionalFormatting>
  <conditionalFormatting sqref="E23">
    <cfRule type="expression" dxfId="80" priority="16" stopIfTrue="1">
      <formula>$D$23&gt;$C$23</formula>
    </cfRule>
  </conditionalFormatting>
  <conditionalFormatting sqref="E23">
    <cfRule type="expression" dxfId="79" priority="17" stopIfTrue="1">
      <formula>AND(D23&gt;=$B$23,D23&lt;=$C$23)</formula>
    </cfRule>
  </conditionalFormatting>
  <conditionalFormatting sqref="E23">
    <cfRule type="expression" dxfId="78" priority="18" stopIfTrue="1">
      <formula>$D$23&lt;$B$23</formula>
    </cfRule>
  </conditionalFormatting>
  <conditionalFormatting sqref="E27">
    <cfRule type="expression" dxfId="77" priority="19" stopIfTrue="1">
      <formula>$D$27="OK"</formula>
    </cfRule>
  </conditionalFormatting>
  <conditionalFormatting sqref="E27">
    <cfRule type="expression" dxfId="76" priority="20" stopIfTrue="1">
      <formula>$D$27&lt;&gt;"OK"</formula>
    </cfRule>
  </conditionalFormatting>
  <conditionalFormatting sqref="E28">
    <cfRule type="expression" dxfId="75" priority="21" stopIfTrue="1">
      <formula>$D$28="OK"</formula>
    </cfRule>
  </conditionalFormatting>
  <conditionalFormatting sqref="E28">
    <cfRule type="expression" dxfId="74" priority="22" stopIfTrue="1">
      <formula>$D$28&lt;&gt;"OK"</formula>
    </cfRule>
  </conditionalFormatting>
  <conditionalFormatting sqref="E29">
    <cfRule type="expression" dxfId="73" priority="23">
      <formula>$D$29&lt;&gt;"BUEN ESTADO"</formula>
    </cfRule>
  </conditionalFormatting>
  <conditionalFormatting sqref="E29">
    <cfRule type="expression" dxfId="72" priority="24">
      <formula>$D$29="BUEN ESTADO"</formula>
    </cfRule>
  </conditionalFormatting>
  <conditionalFormatting sqref="E30">
    <cfRule type="expression" dxfId="71" priority="25">
      <formula>$D$30&lt;&gt;"NO"</formula>
    </cfRule>
  </conditionalFormatting>
  <conditionalFormatting sqref="E30">
    <cfRule type="expression" dxfId="70" priority="26">
      <formula>$D$30="NO"</formula>
    </cfRule>
  </conditionalFormatting>
  <conditionalFormatting sqref="F36">
    <cfRule type="expression" dxfId="69" priority="27" stopIfTrue="1">
      <formula>$E$36=""</formula>
    </cfRule>
  </conditionalFormatting>
  <conditionalFormatting sqref="F36">
    <cfRule type="expression" dxfId="68" priority="28" stopIfTrue="1">
      <formula>$E$36&lt;=$B$36</formula>
    </cfRule>
  </conditionalFormatting>
  <conditionalFormatting sqref="F36">
    <cfRule type="expression" dxfId="67" priority="29" stopIfTrue="1">
      <formula>$E$36&gt;$B$36</formula>
    </cfRule>
  </conditionalFormatting>
  <conditionalFormatting sqref="J36">
    <cfRule type="expression" dxfId="66" priority="30" stopIfTrue="1">
      <formula>$I$36=""</formula>
    </cfRule>
  </conditionalFormatting>
  <conditionalFormatting sqref="J36">
    <cfRule type="expression" dxfId="65" priority="31" stopIfTrue="1">
      <formula>$I$36&lt;=$B$36</formula>
    </cfRule>
  </conditionalFormatting>
  <conditionalFormatting sqref="J36">
    <cfRule type="expression" dxfId="64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2" t="s">
        <v>3</v>
      </c>
      <c r="C3" s="73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4" t="s">
        <v>6</v>
      </c>
      <c r="C4" s="5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4" t="s">
        <v>10</v>
      </c>
      <c r="C5" s="5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5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6" t="s">
        <v>30</v>
      </c>
      <c r="B14" s="87" t="s">
        <v>31</v>
      </c>
      <c r="C14" s="27"/>
      <c r="D14" s="27"/>
      <c r="E14" s="27"/>
      <c r="F14" s="27"/>
      <c r="G14" s="27"/>
      <c r="H14" s="27"/>
      <c r="I14" s="85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88" t="s">
        <v>32</v>
      </c>
      <c r="B15" s="89" t="s">
        <v>31</v>
      </c>
      <c r="C15" s="27"/>
      <c r="D15" s="27"/>
      <c r="E15" s="27"/>
      <c r="F15" s="27"/>
      <c r="G15" s="27"/>
      <c r="H15" s="27"/>
      <c r="I15" s="85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0" t="s">
        <v>33</v>
      </c>
      <c r="B16" s="91" t="s">
        <v>31</v>
      </c>
      <c r="C16" s="27"/>
      <c r="D16" s="27"/>
      <c r="E16" s="27"/>
      <c r="F16" s="27"/>
      <c r="G16" s="27"/>
      <c r="H16" s="27"/>
      <c r="I16" s="85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4.25" customHeight="1" x14ac:dyDescent="0.25">
      <c r="A18" s="93" t="s">
        <v>34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11" ht="14.25" customHeight="1" x14ac:dyDescent="0.25">
      <c r="A19" s="61" t="s">
        <v>35</v>
      </c>
      <c r="B19" s="64" t="s">
        <v>36</v>
      </c>
      <c r="C19" s="94"/>
      <c r="D19" s="19" t="s">
        <v>37</v>
      </c>
      <c r="E19" s="55">
        <v>44761</v>
      </c>
      <c r="F19" s="19" t="s">
        <v>38</v>
      </c>
      <c r="G19" s="56">
        <v>0.38541666667151731</v>
      </c>
      <c r="H19" s="92"/>
      <c r="I19" s="92"/>
      <c r="J19" s="92"/>
      <c r="K19" s="92"/>
    </row>
    <row r="20" spans="1:11" ht="14.25" customHeight="1" x14ac:dyDescent="0.25">
      <c r="A20" s="95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94"/>
      <c r="H20" s="92"/>
      <c r="I20" s="92"/>
      <c r="J20" s="92"/>
      <c r="K20" s="92"/>
    </row>
    <row r="21" spans="1:11" ht="14.25" customHeight="1" x14ac:dyDescent="0.25">
      <c r="A21" s="96" t="s">
        <v>43</v>
      </c>
      <c r="B21" s="97">
        <v>8</v>
      </c>
      <c r="C21" s="98">
        <v>47</v>
      </c>
      <c r="D21" s="97">
        <v>29.6</v>
      </c>
      <c r="E21" s="99" t="s">
        <v>31</v>
      </c>
      <c r="F21" s="100"/>
      <c r="G21" s="101"/>
      <c r="H21" s="92"/>
      <c r="I21" s="92"/>
      <c r="J21" s="92"/>
      <c r="K21" s="92"/>
    </row>
    <row r="22" spans="1:11" ht="14.25" customHeight="1" x14ac:dyDescent="0.25">
      <c r="A22" s="102" t="s">
        <v>44</v>
      </c>
      <c r="B22" s="103">
        <v>43</v>
      </c>
      <c r="C22" s="104">
        <v>47</v>
      </c>
      <c r="D22" s="103">
        <v>45</v>
      </c>
      <c r="E22" s="105" t="s">
        <v>31</v>
      </c>
      <c r="F22" s="106"/>
      <c r="G22" s="107"/>
      <c r="H22" s="92"/>
      <c r="I22" s="92"/>
      <c r="J22" s="92"/>
      <c r="K22" s="92"/>
    </row>
    <row r="23" spans="1:11" ht="14.25" customHeight="1" x14ac:dyDescent="0.25">
      <c r="A23" s="102" t="s">
        <v>45</v>
      </c>
      <c r="B23" s="103">
        <v>400</v>
      </c>
      <c r="C23" s="104">
        <v>1000</v>
      </c>
      <c r="D23" s="103">
        <v>719.5</v>
      </c>
      <c r="E23" s="105" t="s">
        <v>31</v>
      </c>
      <c r="F23" s="106"/>
      <c r="G23" s="107"/>
      <c r="H23" s="92"/>
      <c r="I23" s="92"/>
      <c r="J23" s="92"/>
      <c r="K23" s="92"/>
    </row>
    <row r="24" spans="1:11" ht="14.25" customHeight="1" x14ac:dyDescent="0.25">
      <c r="A24" s="102" t="s">
        <v>46</v>
      </c>
      <c r="B24" s="103">
        <v>0</v>
      </c>
      <c r="C24" s="104">
        <v>1</v>
      </c>
      <c r="D24" s="103">
        <v>0.42699999999999999</v>
      </c>
      <c r="E24" s="105" t="s">
        <v>31</v>
      </c>
      <c r="F24" s="106"/>
      <c r="G24" s="107"/>
      <c r="H24" s="92"/>
      <c r="I24" s="92"/>
      <c r="J24" s="92"/>
      <c r="K24" s="92"/>
    </row>
    <row r="25" spans="1:11" ht="14.25" customHeight="1" x14ac:dyDescent="0.25">
      <c r="A25" s="102" t="s">
        <v>47</v>
      </c>
      <c r="B25" s="103">
        <v>20</v>
      </c>
      <c r="C25" s="104">
        <v>100</v>
      </c>
      <c r="D25" s="103">
        <v>93</v>
      </c>
      <c r="E25" s="105" t="s">
        <v>31</v>
      </c>
      <c r="F25" s="106"/>
      <c r="G25" s="107"/>
      <c r="H25" s="92"/>
      <c r="I25" s="92"/>
      <c r="J25" s="92"/>
      <c r="K25" s="92"/>
    </row>
    <row r="26" spans="1:11" ht="14.25" customHeight="1" x14ac:dyDescent="0.25">
      <c r="A26" s="102" t="s">
        <v>48</v>
      </c>
      <c r="B26" s="103">
        <v>500</v>
      </c>
      <c r="C26" s="104">
        <v>1200</v>
      </c>
      <c r="D26" s="103">
        <v>829</v>
      </c>
      <c r="E26" s="105" t="s">
        <v>31</v>
      </c>
      <c r="F26" s="74"/>
      <c r="G26" s="107"/>
      <c r="H26" s="92"/>
      <c r="I26" s="92"/>
      <c r="J26" s="92"/>
      <c r="K26" s="92"/>
    </row>
    <row r="27" spans="1:11" ht="14.25" customHeight="1" x14ac:dyDescent="0.25">
      <c r="A27" s="102" t="s">
        <v>49</v>
      </c>
      <c r="B27" s="108" t="s">
        <v>50</v>
      </c>
      <c r="C27" s="109" t="s">
        <v>50</v>
      </c>
      <c r="D27" s="103" t="s">
        <v>32</v>
      </c>
      <c r="E27" s="89" t="s">
        <v>31</v>
      </c>
      <c r="F27" s="74"/>
      <c r="G27" s="107"/>
      <c r="H27" s="92"/>
      <c r="I27" s="92"/>
      <c r="J27" s="92"/>
      <c r="K27" s="92"/>
    </row>
    <row r="28" spans="1:11" ht="14.25" customHeight="1" x14ac:dyDescent="0.25">
      <c r="A28" s="102" t="s">
        <v>51</v>
      </c>
      <c r="B28" s="108" t="s">
        <v>50</v>
      </c>
      <c r="C28" s="109" t="s">
        <v>50</v>
      </c>
      <c r="D28" s="103" t="s">
        <v>32</v>
      </c>
      <c r="E28" s="89" t="s">
        <v>31</v>
      </c>
      <c r="F28" s="106"/>
      <c r="G28" s="107"/>
      <c r="H28" s="92"/>
      <c r="I28" s="92"/>
      <c r="J28" s="92"/>
      <c r="K28" s="92"/>
    </row>
    <row r="29" spans="1:11" ht="14.25" customHeight="1" x14ac:dyDescent="0.25">
      <c r="A29" s="102" t="s">
        <v>52</v>
      </c>
      <c r="B29" s="108" t="s">
        <v>50</v>
      </c>
      <c r="C29" s="109" t="s">
        <v>50</v>
      </c>
      <c r="D29" s="103" t="s">
        <v>68</v>
      </c>
      <c r="E29" s="110" t="s">
        <v>31</v>
      </c>
      <c r="F29" s="106"/>
      <c r="G29" s="107"/>
      <c r="H29" s="92"/>
      <c r="I29" s="92"/>
      <c r="J29" s="92"/>
      <c r="K29" s="92"/>
    </row>
    <row r="30" spans="1:11" ht="14.25" customHeight="1" x14ac:dyDescent="0.25">
      <c r="A30" s="111" t="s">
        <v>55</v>
      </c>
      <c r="B30" s="44" t="s">
        <v>50</v>
      </c>
      <c r="C30" s="45" t="s">
        <v>50</v>
      </c>
      <c r="D30" s="112" t="s">
        <v>56</v>
      </c>
      <c r="E30" s="113" t="s">
        <v>31</v>
      </c>
      <c r="F30" s="114"/>
      <c r="G30" s="115"/>
      <c r="H30" s="92"/>
      <c r="I30" s="92"/>
      <c r="J30" s="92"/>
      <c r="K30" s="92"/>
    </row>
    <row r="31" spans="1:11" ht="14.25" customHeight="1" x14ac:dyDescent="0.25">
      <c r="A31" s="92" t="s">
        <v>57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</row>
    <row r="32" spans="1:11" ht="14.25" customHeight="1" x14ac:dyDescent="0.25">
      <c r="A32" s="93" t="s">
        <v>58</v>
      </c>
      <c r="B32" s="92"/>
      <c r="C32" s="92"/>
      <c r="D32" s="92"/>
      <c r="E32" s="4"/>
      <c r="F32" s="92"/>
      <c r="G32" s="92"/>
      <c r="H32" s="92"/>
      <c r="I32" s="92"/>
      <c r="J32" s="92"/>
      <c r="K32" s="92"/>
    </row>
    <row r="33" spans="1:17" ht="14.25" customHeight="1" x14ac:dyDescent="0.25">
      <c r="A33" s="61" t="s">
        <v>35</v>
      </c>
      <c r="B33" s="61" t="s">
        <v>59</v>
      </c>
      <c r="C33" s="64" t="s">
        <v>60</v>
      </c>
      <c r="D33" s="116"/>
      <c r="E33" s="116"/>
      <c r="F33" s="94"/>
      <c r="G33" s="64" t="s">
        <v>61</v>
      </c>
      <c r="H33" s="116"/>
      <c r="I33" s="116"/>
      <c r="J33" s="116"/>
      <c r="K33" s="94"/>
    </row>
    <row r="34" spans="1:17" ht="15.75" customHeight="1" x14ac:dyDescent="0.25">
      <c r="A34" s="117"/>
      <c r="B34" s="117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 x14ac:dyDescent="0.25">
      <c r="A35" s="95"/>
      <c r="B35" s="9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4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71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7:G27"/>
    <mergeCell ref="F21:G21"/>
    <mergeCell ref="F22:G22"/>
    <mergeCell ref="F23:G23"/>
    <mergeCell ref="F24:G24"/>
    <mergeCell ref="F25:G25"/>
    <mergeCell ref="F26:G26"/>
    <mergeCell ref="F20:G20"/>
    <mergeCell ref="A1:G1"/>
    <mergeCell ref="B3:C3"/>
    <mergeCell ref="B4:C4"/>
    <mergeCell ref="B5:C5"/>
    <mergeCell ref="B6:C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63" priority="1" stopIfTrue="1">
      <formula>D21&gt;$C$21</formula>
    </cfRule>
  </conditionalFormatting>
  <conditionalFormatting sqref="E21">
    <cfRule type="expression" dxfId="62" priority="2" stopIfTrue="1">
      <formula>AND(D21&gt;=$B$21,D21&lt;=$C$21)</formula>
    </cfRule>
  </conditionalFormatting>
  <conditionalFormatting sqref="E21">
    <cfRule type="expression" dxfId="61" priority="3" stopIfTrue="1">
      <formula>D21&lt;$B$21</formula>
    </cfRule>
  </conditionalFormatting>
  <conditionalFormatting sqref="E22">
    <cfRule type="expression" dxfId="60" priority="4" stopIfTrue="1">
      <formula>D22&gt;$C$22</formula>
    </cfRule>
  </conditionalFormatting>
  <conditionalFormatting sqref="E22">
    <cfRule type="expression" dxfId="59" priority="5" stopIfTrue="1">
      <formula>AND(D22&gt;=$B$22,D22&lt;=$C$22)</formula>
    </cfRule>
  </conditionalFormatting>
  <conditionalFormatting sqref="E22">
    <cfRule type="expression" dxfId="58" priority="6" stopIfTrue="1">
      <formula>D22&lt;$B$22</formula>
    </cfRule>
  </conditionalFormatting>
  <conditionalFormatting sqref="E24">
    <cfRule type="expression" dxfId="57" priority="7" stopIfTrue="1">
      <formula>D24&gt;$C$24</formula>
    </cfRule>
  </conditionalFormatting>
  <conditionalFormatting sqref="E24">
    <cfRule type="expression" dxfId="56" priority="8" stopIfTrue="1">
      <formula>AND(D24&gt;=$B$24,D24&lt;=$C$24)</formula>
    </cfRule>
  </conditionalFormatting>
  <conditionalFormatting sqref="E24">
    <cfRule type="expression" dxfId="55" priority="9" stopIfTrue="1">
      <formula>D24&lt;$B$24</formula>
    </cfRule>
  </conditionalFormatting>
  <conditionalFormatting sqref="E25">
    <cfRule type="expression" dxfId="54" priority="10" stopIfTrue="1">
      <formula>D25&gt;$C$25</formula>
    </cfRule>
  </conditionalFormatting>
  <conditionalFormatting sqref="E25">
    <cfRule type="expression" dxfId="53" priority="11" stopIfTrue="1">
      <formula>AND(D25&gt;=$B$25,D25&lt;=$C$25)</formula>
    </cfRule>
  </conditionalFormatting>
  <conditionalFormatting sqref="E25">
    <cfRule type="expression" dxfId="52" priority="12" stopIfTrue="1">
      <formula>D25&lt;$B$25</formula>
    </cfRule>
  </conditionalFormatting>
  <conditionalFormatting sqref="E26">
    <cfRule type="expression" dxfId="51" priority="13" stopIfTrue="1">
      <formula>$D$26&gt;$C$26</formula>
    </cfRule>
  </conditionalFormatting>
  <conditionalFormatting sqref="E26">
    <cfRule type="expression" dxfId="50" priority="14" stopIfTrue="1">
      <formula>AND(D26&gt;=$B$26,D26&lt;=$C$26)</formula>
    </cfRule>
  </conditionalFormatting>
  <conditionalFormatting sqref="E26">
    <cfRule type="expression" dxfId="49" priority="15" stopIfTrue="1">
      <formula>D26&lt;$B$26</formula>
    </cfRule>
  </conditionalFormatting>
  <conditionalFormatting sqref="E23">
    <cfRule type="expression" dxfId="48" priority="16" stopIfTrue="1">
      <formula>$D$23&gt;$C$23</formula>
    </cfRule>
  </conditionalFormatting>
  <conditionalFormatting sqref="E23">
    <cfRule type="expression" dxfId="47" priority="17" stopIfTrue="1">
      <formula>AND(D23&gt;=$B$23,D23&lt;=$C$23)</formula>
    </cfRule>
  </conditionalFormatting>
  <conditionalFormatting sqref="E23">
    <cfRule type="expression" dxfId="46" priority="18" stopIfTrue="1">
      <formula>$D$23&lt;$B$23</formula>
    </cfRule>
  </conditionalFormatting>
  <conditionalFormatting sqref="E27">
    <cfRule type="expression" dxfId="45" priority="19" stopIfTrue="1">
      <formula>$D$27="OK"</formula>
    </cfRule>
  </conditionalFormatting>
  <conditionalFormatting sqref="E27">
    <cfRule type="expression" dxfId="44" priority="20" stopIfTrue="1">
      <formula>$D$27&lt;&gt;"OK"</formula>
    </cfRule>
  </conditionalFormatting>
  <conditionalFormatting sqref="E28">
    <cfRule type="expression" dxfId="43" priority="21" stopIfTrue="1">
      <formula>$D$28="OK"</formula>
    </cfRule>
  </conditionalFormatting>
  <conditionalFormatting sqref="E28">
    <cfRule type="expression" dxfId="42" priority="22" stopIfTrue="1">
      <formula>$D$28&lt;&gt;"OK"</formula>
    </cfRule>
  </conditionalFormatting>
  <conditionalFormatting sqref="E29">
    <cfRule type="expression" dxfId="41" priority="23">
      <formula>$D$29&lt;&gt;"BUEN ESTADO"</formula>
    </cfRule>
  </conditionalFormatting>
  <conditionalFormatting sqref="E29">
    <cfRule type="expression" dxfId="40" priority="24">
      <formula>$D$29="BUEN ESTADO"</formula>
    </cfRule>
  </conditionalFormatting>
  <conditionalFormatting sqref="E30">
    <cfRule type="expression" dxfId="39" priority="25">
      <formula>$D$30&lt;&gt;"NO"</formula>
    </cfRule>
  </conditionalFormatting>
  <conditionalFormatting sqref="E30">
    <cfRule type="expression" dxfId="38" priority="26">
      <formula>$D$30="NO"</formula>
    </cfRule>
  </conditionalFormatting>
  <conditionalFormatting sqref="F36">
    <cfRule type="expression" dxfId="37" priority="27" stopIfTrue="1">
      <formula>$E$36=""</formula>
    </cfRule>
  </conditionalFormatting>
  <conditionalFormatting sqref="F36">
    <cfRule type="expression" dxfId="36" priority="28" stopIfTrue="1">
      <formula>$E$36&lt;=$B$36</formula>
    </cfRule>
  </conditionalFormatting>
  <conditionalFormatting sqref="F36">
    <cfRule type="expression" dxfId="35" priority="29" stopIfTrue="1">
      <formula>$E$36&gt;$B$36</formula>
    </cfRule>
  </conditionalFormatting>
  <conditionalFormatting sqref="J36">
    <cfRule type="expression" dxfId="34" priority="30" stopIfTrue="1">
      <formula>$I$36=""</formula>
    </cfRule>
  </conditionalFormatting>
  <conditionalFormatting sqref="J36">
    <cfRule type="expression" dxfId="33" priority="31" stopIfTrue="1">
      <formula>$I$36&lt;=$B$36</formula>
    </cfRule>
  </conditionalFormatting>
  <conditionalFormatting sqref="J36">
    <cfRule type="expression" dxfId="32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zoomScale="50" zoomScaleNormal="50" workbookViewId="0">
      <selection activeCell="A13" sqref="A13:K36"/>
    </sheetView>
  </sheetViews>
  <sheetFormatPr baseColWidth="10" defaultColWidth="14.42578125" defaultRowHeight="15" customHeight="1" x14ac:dyDescent="0.25"/>
  <cols>
    <col min="1" max="1" width="34.5703125" customWidth="1"/>
    <col min="2" max="2" width="18.5703125" customWidth="1"/>
    <col min="3" max="3" width="18.140625" customWidth="1"/>
    <col min="4" max="4" width="25" bestFit="1" customWidth="1"/>
    <col min="5" max="5" width="21.140625" customWidth="1"/>
    <col min="6" max="6" width="19.85546875" customWidth="1"/>
    <col min="7" max="7" width="19" customWidth="1"/>
    <col min="8" max="8" width="17.85546875" customWidth="1"/>
    <col min="9" max="9" width="19.28515625" customWidth="1"/>
    <col min="10" max="10" width="19.7109375" customWidth="1"/>
    <col min="11" max="11" width="48.28515625" customWidth="1"/>
    <col min="12" max="17" width="10.7109375" customWidth="1"/>
  </cols>
  <sheetData>
    <row r="1" spans="1:17" ht="14.25" customHeight="1" x14ac:dyDescent="0.25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.75" customHeight="1" x14ac:dyDescent="0.25">
      <c r="A3" s="5" t="s">
        <v>2</v>
      </c>
      <c r="B3" s="72" t="s">
        <v>3</v>
      </c>
      <c r="C3" s="73"/>
      <c r="D3" s="6" t="s">
        <v>4</v>
      </c>
      <c r="E3" s="7">
        <v>1200416204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6.75" customHeight="1" x14ac:dyDescent="0.25">
      <c r="A4" s="9" t="s">
        <v>5</v>
      </c>
      <c r="B4" s="74" t="s">
        <v>6</v>
      </c>
      <c r="C4" s="58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.75" customHeight="1" x14ac:dyDescent="0.25">
      <c r="A5" s="9" t="s">
        <v>9</v>
      </c>
      <c r="B5" s="74" t="s">
        <v>10</v>
      </c>
      <c r="C5" s="58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5" t="s">
        <v>14</v>
      </c>
      <c r="C6" s="76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7"/>
      <c r="D13" s="27"/>
      <c r="E13" s="27"/>
      <c r="F13" s="27"/>
      <c r="G13" s="27"/>
      <c r="H13" s="27"/>
      <c r="I13" s="85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86" t="s">
        <v>30</v>
      </c>
      <c r="B14" s="87" t="s">
        <v>31</v>
      </c>
      <c r="C14" s="27"/>
      <c r="D14" s="27"/>
      <c r="E14" s="27"/>
      <c r="F14" s="27"/>
      <c r="G14" s="27"/>
      <c r="H14" s="27"/>
      <c r="I14" s="85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88" t="s">
        <v>32</v>
      </c>
      <c r="B15" s="89" t="s">
        <v>31</v>
      </c>
      <c r="C15" s="27"/>
      <c r="D15" s="27"/>
      <c r="E15" s="27"/>
      <c r="F15" s="27"/>
      <c r="G15" s="27"/>
      <c r="H15" s="27"/>
      <c r="I15" s="85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90" t="s">
        <v>33</v>
      </c>
      <c r="B16" s="91" t="s">
        <v>31</v>
      </c>
      <c r="C16" s="27"/>
      <c r="D16" s="27"/>
      <c r="E16" s="27"/>
      <c r="F16" s="27"/>
      <c r="G16" s="27"/>
      <c r="H16" s="27"/>
      <c r="I16" s="85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1" ht="14.25" customHeight="1" x14ac:dyDescent="0.25">
      <c r="A18" s="93" t="s">
        <v>34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11" ht="14.25" customHeight="1" x14ac:dyDescent="0.25">
      <c r="A19" s="61" t="s">
        <v>35</v>
      </c>
      <c r="B19" s="64" t="s">
        <v>36</v>
      </c>
      <c r="C19" s="94"/>
      <c r="D19" s="19" t="s">
        <v>37</v>
      </c>
      <c r="E19" s="55">
        <v>44769</v>
      </c>
      <c r="F19" s="19" t="s">
        <v>38</v>
      </c>
      <c r="G19" s="56">
        <v>0.62222222222044365</v>
      </c>
      <c r="H19" s="92"/>
      <c r="I19" s="92"/>
      <c r="J19" s="92"/>
      <c r="K19" s="92"/>
    </row>
    <row r="20" spans="1:11" ht="14.25" customHeight="1" x14ac:dyDescent="0.25">
      <c r="A20" s="95"/>
      <c r="B20" s="19" t="s">
        <v>39</v>
      </c>
      <c r="C20" s="19" t="s">
        <v>40</v>
      </c>
      <c r="D20" s="19" t="s">
        <v>41</v>
      </c>
      <c r="E20" s="19" t="s">
        <v>28</v>
      </c>
      <c r="F20" s="64" t="s">
        <v>42</v>
      </c>
      <c r="G20" s="94"/>
      <c r="H20" s="92"/>
      <c r="I20" s="92"/>
      <c r="J20" s="92"/>
      <c r="K20" s="92"/>
    </row>
    <row r="21" spans="1:11" ht="14.25" customHeight="1" x14ac:dyDescent="0.25">
      <c r="A21" s="96" t="s">
        <v>43</v>
      </c>
      <c r="B21" s="97">
        <v>8</v>
      </c>
      <c r="C21" s="98">
        <v>47</v>
      </c>
      <c r="D21" s="97">
        <v>29.9</v>
      </c>
      <c r="E21" s="99" t="s">
        <v>31</v>
      </c>
      <c r="F21" s="100"/>
      <c r="G21" s="101"/>
      <c r="H21" s="92"/>
      <c r="I21" s="92"/>
      <c r="J21" s="92"/>
      <c r="K21" s="92"/>
    </row>
    <row r="22" spans="1:11" ht="14.25" customHeight="1" x14ac:dyDescent="0.25">
      <c r="A22" s="102" t="s">
        <v>44</v>
      </c>
      <c r="B22" s="103">
        <v>43</v>
      </c>
      <c r="C22" s="104">
        <v>47</v>
      </c>
      <c r="D22" s="103">
        <v>45.1</v>
      </c>
      <c r="E22" s="105" t="s">
        <v>31</v>
      </c>
      <c r="F22" s="106"/>
      <c r="G22" s="107"/>
      <c r="H22" s="92"/>
      <c r="I22" s="92"/>
      <c r="J22" s="92"/>
      <c r="K22" s="92"/>
    </row>
    <row r="23" spans="1:11" ht="14.25" customHeight="1" x14ac:dyDescent="0.25">
      <c r="A23" s="102" t="s">
        <v>45</v>
      </c>
      <c r="B23" s="103">
        <v>400</v>
      </c>
      <c r="C23" s="104">
        <v>1000</v>
      </c>
      <c r="D23" s="103">
        <v>721</v>
      </c>
      <c r="E23" s="105" t="s">
        <v>31</v>
      </c>
      <c r="F23" s="106"/>
      <c r="G23" s="107"/>
      <c r="H23" s="92"/>
      <c r="I23" s="92"/>
      <c r="J23" s="92"/>
      <c r="K23" s="92"/>
    </row>
    <row r="24" spans="1:11" ht="14.25" customHeight="1" x14ac:dyDescent="0.25">
      <c r="A24" s="102" t="s">
        <v>46</v>
      </c>
      <c r="B24" s="103">
        <v>0</v>
      </c>
      <c r="C24" s="104">
        <v>1</v>
      </c>
      <c r="D24" s="103">
        <v>0.42699999999999999</v>
      </c>
      <c r="E24" s="105" t="s">
        <v>31</v>
      </c>
      <c r="F24" s="106"/>
      <c r="G24" s="107"/>
      <c r="H24" s="92"/>
      <c r="I24" s="92"/>
      <c r="J24" s="92"/>
      <c r="K24" s="92"/>
    </row>
    <row r="25" spans="1:11" ht="14.25" customHeight="1" x14ac:dyDescent="0.25">
      <c r="A25" s="102" t="s">
        <v>47</v>
      </c>
      <c r="B25" s="103">
        <v>20</v>
      </c>
      <c r="C25" s="104">
        <v>100</v>
      </c>
      <c r="D25" s="103">
        <v>94</v>
      </c>
      <c r="E25" s="105" t="s">
        <v>31</v>
      </c>
      <c r="F25" s="106"/>
      <c r="G25" s="107"/>
      <c r="H25" s="92"/>
      <c r="I25" s="92"/>
      <c r="J25" s="92"/>
      <c r="K25" s="92"/>
    </row>
    <row r="26" spans="1:11" ht="14.25" customHeight="1" x14ac:dyDescent="0.25">
      <c r="A26" s="102" t="s">
        <v>48</v>
      </c>
      <c r="B26" s="103">
        <v>500</v>
      </c>
      <c r="C26" s="104">
        <v>1200</v>
      </c>
      <c r="D26" s="103">
        <v>828</v>
      </c>
      <c r="E26" s="105" t="s">
        <v>31</v>
      </c>
      <c r="F26" s="74"/>
      <c r="G26" s="107"/>
      <c r="H26" s="92"/>
      <c r="I26" s="92"/>
      <c r="J26" s="92"/>
      <c r="K26" s="92"/>
    </row>
    <row r="27" spans="1:11" ht="14.25" customHeight="1" x14ac:dyDescent="0.25">
      <c r="A27" s="102" t="s">
        <v>49</v>
      </c>
      <c r="B27" s="108" t="s">
        <v>50</v>
      </c>
      <c r="C27" s="109" t="s">
        <v>50</v>
      </c>
      <c r="D27" s="103" t="s">
        <v>32</v>
      </c>
      <c r="E27" s="89" t="s">
        <v>31</v>
      </c>
      <c r="F27" s="74"/>
      <c r="G27" s="107"/>
      <c r="H27" s="92"/>
      <c r="I27" s="92"/>
      <c r="J27" s="92"/>
      <c r="K27" s="92"/>
    </row>
    <row r="28" spans="1:11" ht="14.25" customHeight="1" x14ac:dyDescent="0.25">
      <c r="A28" s="102" t="s">
        <v>51</v>
      </c>
      <c r="B28" s="108" t="s">
        <v>50</v>
      </c>
      <c r="C28" s="109" t="s">
        <v>50</v>
      </c>
      <c r="D28" s="103" t="s">
        <v>32</v>
      </c>
      <c r="E28" s="89" t="s">
        <v>31</v>
      </c>
      <c r="F28" s="106"/>
      <c r="G28" s="107"/>
      <c r="H28" s="92"/>
      <c r="I28" s="92"/>
      <c r="J28" s="92"/>
      <c r="K28" s="92"/>
    </row>
    <row r="29" spans="1:11" ht="14.25" customHeight="1" x14ac:dyDescent="0.25">
      <c r="A29" s="102" t="s">
        <v>52</v>
      </c>
      <c r="B29" s="108" t="s">
        <v>50</v>
      </c>
      <c r="C29" s="109" t="s">
        <v>50</v>
      </c>
      <c r="D29" s="103" t="s">
        <v>68</v>
      </c>
      <c r="E29" s="110" t="s">
        <v>31</v>
      </c>
      <c r="F29" s="106"/>
      <c r="G29" s="107"/>
      <c r="H29" s="92"/>
      <c r="I29" s="92"/>
      <c r="J29" s="92"/>
      <c r="K29" s="92"/>
    </row>
    <row r="30" spans="1:11" ht="14.25" customHeight="1" x14ac:dyDescent="0.25">
      <c r="A30" s="111" t="s">
        <v>55</v>
      </c>
      <c r="B30" s="44" t="s">
        <v>50</v>
      </c>
      <c r="C30" s="45" t="s">
        <v>50</v>
      </c>
      <c r="D30" s="112" t="s">
        <v>56</v>
      </c>
      <c r="E30" s="113" t="s">
        <v>31</v>
      </c>
      <c r="F30" s="114"/>
      <c r="G30" s="115"/>
      <c r="H30" s="92"/>
      <c r="I30" s="92"/>
      <c r="J30" s="92"/>
      <c r="K30" s="92"/>
    </row>
    <row r="31" spans="1:11" ht="14.25" customHeight="1" x14ac:dyDescent="0.25">
      <c r="A31" s="92" t="s">
        <v>57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</row>
    <row r="32" spans="1:11" ht="14.25" customHeight="1" x14ac:dyDescent="0.25">
      <c r="A32" s="93" t="s">
        <v>58</v>
      </c>
      <c r="B32" s="92"/>
      <c r="C32" s="92"/>
      <c r="D32" s="92"/>
      <c r="E32" s="4"/>
      <c r="F32" s="92"/>
      <c r="G32" s="92"/>
      <c r="H32" s="92"/>
      <c r="I32" s="92"/>
      <c r="J32" s="92"/>
      <c r="K32" s="92"/>
    </row>
    <row r="33" spans="1:17" ht="14.25" customHeight="1" x14ac:dyDescent="0.25">
      <c r="A33" s="61" t="s">
        <v>35</v>
      </c>
      <c r="B33" s="61" t="s">
        <v>59</v>
      </c>
      <c r="C33" s="64" t="s">
        <v>60</v>
      </c>
      <c r="D33" s="116"/>
      <c r="E33" s="116"/>
      <c r="F33" s="94"/>
      <c r="G33" s="64" t="s">
        <v>61</v>
      </c>
      <c r="H33" s="116"/>
      <c r="I33" s="116"/>
      <c r="J33" s="116"/>
      <c r="K33" s="94"/>
    </row>
    <row r="34" spans="1:17" ht="15.75" customHeight="1" x14ac:dyDescent="0.25">
      <c r="A34" s="117"/>
      <c r="B34" s="117"/>
      <c r="C34" s="19" t="s">
        <v>37</v>
      </c>
      <c r="D34" s="55"/>
      <c r="E34" s="19" t="s">
        <v>38</v>
      </c>
      <c r="F34" s="56"/>
      <c r="G34" s="19" t="s">
        <v>37</v>
      </c>
      <c r="H34" s="55"/>
      <c r="I34" s="19" t="s">
        <v>38</v>
      </c>
      <c r="J34" s="56"/>
      <c r="K34" s="47"/>
    </row>
    <row r="35" spans="1:17" ht="30" x14ac:dyDescent="0.25">
      <c r="A35" s="95"/>
      <c r="B35" s="95"/>
      <c r="C35" s="19" t="s">
        <v>62</v>
      </c>
      <c r="D35" s="19" t="s">
        <v>63</v>
      </c>
      <c r="E35" s="19" t="s">
        <v>64</v>
      </c>
      <c r="F35" s="19" t="s">
        <v>28</v>
      </c>
      <c r="G35" s="19" t="s">
        <v>62</v>
      </c>
      <c r="H35" s="19" t="s">
        <v>63</v>
      </c>
      <c r="I35" s="19" t="s">
        <v>64</v>
      </c>
      <c r="J35" s="19" t="s">
        <v>28</v>
      </c>
      <c r="K35" s="19" t="s">
        <v>42</v>
      </c>
    </row>
    <row r="36" spans="1:17" ht="14.25" customHeight="1" x14ac:dyDescent="0.25">
      <c r="A36" s="48" t="s">
        <v>65</v>
      </c>
      <c r="B36" s="49">
        <v>4.1000000000000002E-2</v>
      </c>
      <c r="C36" s="50"/>
      <c r="D36" s="51"/>
      <c r="E36" s="49" t="str">
        <f>IFERROR(ABS(D36-C36)/D36,"")</f>
        <v/>
      </c>
      <c r="F36" s="84" t="s">
        <v>31</v>
      </c>
      <c r="G36" s="50"/>
      <c r="H36" s="51"/>
      <c r="I36" s="52" t="str">
        <f>IFERROR(ABS(H36-G36)/H36,"")</f>
        <v/>
      </c>
      <c r="J36" s="53"/>
      <c r="K36" s="51"/>
      <c r="L36" s="8"/>
      <c r="M36" s="8"/>
      <c r="N36" s="8"/>
      <c r="O36" s="8"/>
      <c r="P36" s="8"/>
      <c r="Q36" s="8"/>
    </row>
    <row r="37" spans="1:17" ht="14.25" customHeight="1" x14ac:dyDescent="0.25">
      <c r="A37" t="s">
        <v>72</v>
      </c>
    </row>
    <row r="38" spans="1:17" ht="14.25" customHeight="1" x14ac:dyDescent="0.25">
      <c r="A38" s="54" t="s">
        <v>67</v>
      </c>
    </row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2">
    <mergeCell ref="A19:A20"/>
    <mergeCell ref="B19:C19"/>
    <mergeCell ref="F20:G20"/>
    <mergeCell ref="A1:G1"/>
    <mergeCell ref="B3:C3"/>
    <mergeCell ref="B4:C4"/>
    <mergeCell ref="B5:C5"/>
    <mergeCell ref="B6:C6"/>
    <mergeCell ref="F27:G27"/>
    <mergeCell ref="F21:G21"/>
    <mergeCell ref="F22:G22"/>
    <mergeCell ref="F23:G23"/>
    <mergeCell ref="F24:G24"/>
    <mergeCell ref="F25:G25"/>
    <mergeCell ref="F26:G26"/>
    <mergeCell ref="F28:G28"/>
    <mergeCell ref="F30:G30"/>
    <mergeCell ref="A33:A35"/>
    <mergeCell ref="B33:B35"/>
    <mergeCell ref="C33:F33"/>
    <mergeCell ref="G33:K33"/>
    <mergeCell ref="F29:G29"/>
  </mergeCells>
  <conditionalFormatting sqref="E21">
    <cfRule type="expression" dxfId="31" priority="1" stopIfTrue="1">
      <formula>D21&gt;$C$21</formula>
    </cfRule>
  </conditionalFormatting>
  <conditionalFormatting sqref="E21">
    <cfRule type="expression" dxfId="30" priority="2" stopIfTrue="1">
      <formula>AND(D21&gt;=$B$21,D21&lt;=$C$21)</formula>
    </cfRule>
  </conditionalFormatting>
  <conditionalFormatting sqref="E21">
    <cfRule type="expression" dxfId="29" priority="3" stopIfTrue="1">
      <formula>D21&lt;$B$21</formula>
    </cfRule>
  </conditionalFormatting>
  <conditionalFormatting sqref="E22">
    <cfRule type="expression" dxfId="28" priority="4" stopIfTrue="1">
      <formula>D22&gt;$C$22</formula>
    </cfRule>
  </conditionalFormatting>
  <conditionalFormatting sqref="E22">
    <cfRule type="expression" dxfId="27" priority="5" stopIfTrue="1">
      <formula>AND(D22&gt;=$B$22,D22&lt;=$C$22)</formula>
    </cfRule>
  </conditionalFormatting>
  <conditionalFormatting sqref="E22">
    <cfRule type="expression" dxfId="26" priority="6" stopIfTrue="1">
      <formula>D22&lt;$B$22</formula>
    </cfRule>
  </conditionalFormatting>
  <conditionalFormatting sqref="E24">
    <cfRule type="expression" dxfId="25" priority="7" stopIfTrue="1">
      <formula>D24&gt;$C$24</formula>
    </cfRule>
  </conditionalFormatting>
  <conditionalFormatting sqref="E24">
    <cfRule type="expression" dxfId="24" priority="8" stopIfTrue="1">
      <formula>AND(D24&gt;=$B$24,D24&lt;=$C$24)</formula>
    </cfRule>
  </conditionalFormatting>
  <conditionalFormatting sqref="E24">
    <cfRule type="expression" dxfId="23" priority="9" stopIfTrue="1">
      <formula>D24&lt;$B$24</formula>
    </cfRule>
  </conditionalFormatting>
  <conditionalFormatting sqref="E25">
    <cfRule type="expression" dxfId="22" priority="10" stopIfTrue="1">
      <formula>D25&gt;$C$25</formula>
    </cfRule>
  </conditionalFormatting>
  <conditionalFormatting sqref="E25">
    <cfRule type="expression" dxfId="21" priority="11" stopIfTrue="1">
      <formula>AND(D25&gt;=$B$25,D25&lt;=$C$25)</formula>
    </cfRule>
  </conditionalFormatting>
  <conditionalFormatting sqref="E25">
    <cfRule type="expression" dxfId="20" priority="12" stopIfTrue="1">
      <formula>D25&lt;$B$25</formula>
    </cfRule>
  </conditionalFormatting>
  <conditionalFormatting sqref="E26">
    <cfRule type="expression" dxfId="19" priority="13" stopIfTrue="1">
      <formula>$D$26&gt;$C$26</formula>
    </cfRule>
  </conditionalFormatting>
  <conditionalFormatting sqref="E26">
    <cfRule type="expression" dxfId="18" priority="14" stopIfTrue="1">
      <formula>AND(D26&gt;=$B$26,D26&lt;=$C$26)</formula>
    </cfRule>
  </conditionalFormatting>
  <conditionalFormatting sqref="E26">
    <cfRule type="expression" dxfId="17" priority="15" stopIfTrue="1">
      <formula>D26&lt;$B$26</formula>
    </cfRule>
  </conditionalFormatting>
  <conditionalFormatting sqref="E23">
    <cfRule type="expression" dxfId="16" priority="16" stopIfTrue="1">
      <formula>$D$23&gt;$C$23</formula>
    </cfRule>
  </conditionalFormatting>
  <conditionalFormatting sqref="E23">
    <cfRule type="expression" dxfId="15" priority="17" stopIfTrue="1">
      <formula>AND(D23&gt;=$B$23,D23&lt;=$C$23)</formula>
    </cfRule>
  </conditionalFormatting>
  <conditionalFormatting sqref="E23">
    <cfRule type="expression" dxfId="14" priority="18" stopIfTrue="1">
      <formula>$D$23&lt;$B$23</formula>
    </cfRule>
  </conditionalFormatting>
  <conditionalFormatting sqref="E27">
    <cfRule type="expression" dxfId="13" priority="19" stopIfTrue="1">
      <formula>$D$27="OK"</formula>
    </cfRule>
  </conditionalFormatting>
  <conditionalFormatting sqref="E27">
    <cfRule type="expression" dxfId="12" priority="20" stopIfTrue="1">
      <formula>$D$27&lt;&gt;"OK"</formula>
    </cfRule>
  </conditionalFormatting>
  <conditionalFormatting sqref="E28">
    <cfRule type="expression" dxfId="11" priority="21" stopIfTrue="1">
      <formula>$D$28="OK"</formula>
    </cfRule>
  </conditionalFormatting>
  <conditionalFormatting sqref="E28">
    <cfRule type="expression" dxfId="10" priority="22" stopIfTrue="1">
      <formula>$D$28&lt;&gt;"OK"</formula>
    </cfRule>
  </conditionalFormatting>
  <conditionalFormatting sqref="E29">
    <cfRule type="expression" dxfId="9" priority="23">
      <formula>$D$29&lt;&gt;"BUEN ESTADO"</formula>
    </cfRule>
  </conditionalFormatting>
  <conditionalFormatting sqref="E29">
    <cfRule type="expression" dxfId="8" priority="24">
      <formula>$D$29="BUEN ESTADO"</formula>
    </cfRule>
  </conditionalFormatting>
  <conditionalFormatting sqref="E30">
    <cfRule type="expression" dxfId="7" priority="25">
      <formula>$D$30&lt;&gt;"NO"</formula>
    </cfRule>
  </conditionalFormatting>
  <conditionalFormatting sqref="E30">
    <cfRule type="expression" dxfId="6" priority="26">
      <formula>$D$30="NO"</formula>
    </cfRule>
  </conditionalFormatting>
  <conditionalFormatting sqref="F36">
    <cfRule type="expression" dxfId="5" priority="27" stopIfTrue="1">
      <formula>$E$36=""</formula>
    </cfRule>
  </conditionalFormatting>
  <conditionalFormatting sqref="F36">
    <cfRule type="expression" dxfId="4" priority="28" stopIfTrue="1">
      <formula>$E$36&lt;=$B$36</formula>
    </cfRule>
  </conditionalFormatting>
  <conditionalFormatting sqref="F36">
    <cfRule type="expression" dxfId="3" priority="29" stopIfTrue="1">
      <formula>$E$36&gt;$B$36</formula>
    </cfRule>
  </conditionalFormatting>
  <conditionalFormatting sqref="J36">
    <cfRule type="expression" dxfId="2" priority="30" stopIfTrue="1">
      <formula>$I$36=""</formula>
    </cfRule>
  </conditionalFormatting>
  <conditionalFormatting sqref="J36">
    <cfRule type="expression" dxfId="1" priority="31" stopIfTrue="1">
      <formula>$I$36&lt;=$B$36</formula>
    </cfRule>
  </conditionalFormatting>
  <conditionalFormatting sqref="J36">
    <cfRule type="expression" dxfId="0" priority="32" stopIfTrue="1">
      <formula>$I$36&gt;$B$36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400-000000000000}">
          <x14:formula1>
            <xm:f>Hoja1!$B$2:$B$3</xm:f>
          </x14:formula1>
          <xm:sqref>D29</xm:sqref>
        </x14:dataValidation>
        <x14:dataValidation type="list" allowBlank="1" showErrorMessage="1" xr:uid="{00000000-0002-0000-0400-000001000000}">
          <x14:formula1>
            <xm:f>Hoja1!$D$2:$D$3</xm:f>
          </x14:formula1>
          <xm:sqref>D30</xm:sqref>
        </x14:dataValidation>
        <x14:dataValidation type="list" allowBlank="1" showErrorMessage="1" xr:uid="{00000000-0002-0000-0400-000002000000}">
          <x14:formula1>
            <xm:f>Hoja1!$C$2:$C$3</xm:f>
          </x14:formula1>
          <xm:sqref>D27:D28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68</v>
      </c>
      <c r="C2" t="s">
        <v>32</v>
      </c>
      <c r="D2" t="s">
        <v>73</v>
      </c>
    </row>
    <row r="3" spans="2:4" ht="14.25" customHeight="1" x14ac:dyDescent="0.25">
      <c r="B3" t="s">
        <v>53</v>
      </c>
      <c r="C3" t="s">
        <v>74</v>
      </c>
      <c r="D3" t="s">
        <v>56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semana</vt:lpstr>
      <vt:lpstr>2 semana</vt:lpstr>
      <vt:lpstr>3 semana</vt:lpstr>
      <vt:lpstr>4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2022-08-16T22:56:59Z</dcterms:modified>
</cp:coreProperties>
</file>